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250" windowHeight="12585"/>
  </bookViews>
  <sheets>
    <sheet name="Разд подр" sheetId="2" r:id="rId1"/>
  </sheets>
  <calcPr calcId="125725"/>
</workbook>
</file>

<file path=xl/calcChain.xml><?xml version="1.0" encoding="utf-8"?>
<calcChain xmlns="http://schemas.openxmlformats.org/spreadsheetml/2006/main">
  <c r="F53" i="2"/>
  <c r="I53" s="1"/>
  <c r="E53"/>
  <c r="F49"/>
  <c r="E49"/>
  <c r="F44"/>
  <c r="I44" s="1"/>
  <c r="E44"/>
  <c r="F41"/>
  <c r="H41" s="1"/>
  <c r="E41"/>
  <c r="F34"/>
  <c r="H34" s="1"/>
  <c r="E34"/>
  <c r="F31"/>
  <c r="I31" s="1"/>
  <c r="E31"/>
  <c r="F27"/>
  <c r="H27" s="1"/>
  <c r="E27"/>
  <c r="F22"/>
  <c r="H22" s="1"/>
  <c r="E22"/>
  <c r="F19"/>
  <c r="E19"/>
  <c r="F10"/>
  <c r="H10" s="1"/>
  <c r="E10"/>
  <c r="I58"/>
  <c r="I57"/>
  <c r="I56"/>
  <c r="I55"/>
  <c r="I54"/>
  <c r="I52"/>
  <c r="I51"/>
  <c r="I50"/>
  <c r="I48"/>
  <c r="I47"/>
  <c r="I46"/>
  <c r="I45"/>
  <c r="I43"/>
  <c r="I42"/>
  <c r="I40"/>
  <c r="I39"/>
  <c r="I38"/>
  <c r="I37"/>
  <c r="I36"/>
  <c r="I35"/>
  <c r="I33"/>
  <c r="I32"/>
  <c r="I30"/>
  <c r="I29"/>
  <c r="I28"/>
  <c r="I26"/>
  <c r="I25"/>
  <c r="I24"/>
  <c r="I23"/>
  <c r="I21"/>
  <c r="I20"/>
  <c r="I18"/>
  <c r="I17"/>
  <c r="I16"/>
  <c r="I15"/>
  <c r="I14"/>
  <c r="I13"/>
  <c r="I12"/>
  <c r="H58"/>
  <c r="H57"/>
  <c r="H56"/>
  <c r="H55"/>
  <c r="H54"/>
  <c r="H52"/>
  <c r="H51"/>
  <c r="H50"/>
  <c r="H49"/>
  <c r="H48"/>
  <c r="H47"/>
  <c r="H46"/>
  <c r="H45"/>
  <c r="H43"/>
  <c r="H42"/>
  <c r="H40"/>
  <c r="H39"/>
  <c r="H38"/>
  <c r="H37"/>
  <c r="H36"/>
  <c r="H35"/>
  <c r="H33"/>
  <c r="H32"/>
  <c r="H31"/>
  <c r="H30"/>
  <c r="H29"/>
  <c r="H28"/>
  <c r="H26"/>
  <c r="H25"/>
  <c r="H24"/>
  <c r="H23"/>
  <c r="H21"/>
  <c r="H20"/>
  <c r="H19"/>
  <c r="H18"/>
  <c r="H17"/>
  <c r="H16"/>
  <c r="H15"/>
  <c r="H14"/>
  <c r="H13"/>
  <c r="H12"/>
  <c r="I11"/>
  <c r="H11"/>
  <c r="B9"/>
  <c r="C9" s="1"/>
  <c r="I27" l="1"/>
  <c r="I49"/>
  <c r="H44"/>
  <c r="I41"/>
  <c r="I34"/>
  <c r="I22"/>
  <c r="I19"/>
  <c r="F59"/>
  <c r="H59" s="1"/>
  <c r="E59"/>
  <c r="I10"/>
  <c r="H53"/>
  <c r="I59" l="1"/>
</calcChain>
</file>

<file path=xl/sharedStrings.xml><?xml version="1.0" encoding="utf-8"?>
<sst xmlns="http://schemas.openxmlformats.org/spreadsheetml/2006/main" count="63" uniqueCount="63">
  <si>
    <t>Ед. измерения: тыс. рублей</t>
  </si>
  <si>
    <t>Утверждено Решением о бюджете на 2017 год</t>
  </si>
  <si>
    <t>Наименование</t>
  </si>
  <si>
    <t>Код классификации расходов бюджета</t>
  </si>
  <si>
    <t>раздел</t>
  </si>
  <si>
    <t xml:space="preserve">подраздел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</si>
  <si>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</si>
  <si>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</si>
  <si>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</si>
  <si>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</si>
  <si>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</si>
  <si>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</si>
  <si>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</si>
  <si>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</si>
  <si>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</si>
  <si>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</si>
  <si>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</si>
  <si>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</si>
  <si>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</si>
  <si>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</si>
  <si>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</si>
  <si>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</si>
  <si>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</si>
  <si>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</si>
  <si>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</si>
  <si>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</si>
  <si>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</si>
  <si>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</si>
  <si>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</si>
  <si>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</si>
  <si>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</si>
  <si>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</si>
  <si>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</si>
  <si>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</si>
  <si>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</si>
  <si>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</si>
  <si>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</si>
  <si>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</si>
  <si>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</si>
  <si>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</si>
  <si>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</si>
  <si>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</si>
  <si>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</si>
  <si>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</si>
  <si>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</si>
  <si>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</si>
  <si>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</si>
  <si>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</si>
  <si>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</si>
  <si>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</si>
  <si>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</si>
  <si>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</si>
  <si>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</si>
  <si>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</si>
  <si>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</si>
  <si>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ИТОГО</t>
  </si>
  <si>
    <t>Исполнено</t>
  </si>
  <si>
    <t>Утверждено сводной бюджетной росписью на 2017 год</t>
  </si>
  <si>
    <t xml:space="preserve">% исполнения к плану, утвержденному решением о бюджете на 2017 год </t>
  </si>
  <si>
    <t>% исполнения к сводной бюджетной росписи на 2017 год</t>
  </si>
  <si>
    <t xml:space="preserve">Исполнение бюджета Рузского муниципального района </t>
  </si>
  <si>
    <t>по разделам и подразделам  классификации расходов бюджетов за 2017 год</t>
  </si>
  <si>
    <t>Приложение № 4к Решению об исполнении бюджета Рузского муниципального района  за 2017 год  от "  "      201  года №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</si>
</sst>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7" formatCode="0000"/>
    <numFmt numFmtId="168" formatCode="0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9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28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20" fillId="0" borderId="0" applyProtection="0"/>
    <xf numFmtId="0" fontId="20" fillId="0" borderId="0" applyProtection="0"/>
    <xf numFmtId="0" fontId="2" fillId="0" borderId="0"/>
    <xf numFmtId="0" fontId="2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1" fillId="0" borderId="0"/>
    <xf numFmtId="0" fontId="1" fillId="0" borderId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20" fillId="0" borderId="0">
      <alignment horizontal="right" vertical="top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21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21" borderId="0">
      <alignment horizontal="left" vertical="top" wrapText="1"/>
      <protection locked="0" hidden="1"/>
    </xf>
    <xf numFmtId="49" fontId="20" fillId="0" borderId="0">
      <alignment horizontal="left" vertical="top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49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0" borderId="11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20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49" fontId="20" fillId="21" borderId="11">
      <alignment horizontal="center" vertical="center" wrapText="1"/>
      <protection locked="0" hidden="1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" fillId="12" borderId="0" applyNumberFormat="0" applyBorder="0" applyAlignment="0" applyProtection="0"/>
    <xf numFmtId="0" fontId="3" fillId="5" borderId="0" applyNumberFormat="0" applyBorder="0" applyAlignment="0" applyProtection="0"/>
    <xf numFmtId="0" fontId="4" fillId="9" borderId="0" applyNumberFormat="0" applyBorder="0" applyAlignment="0" applyProtection="0"/>
    <xf numFmtId="0" fontId="3" fillId="6" borderId="0" applyNumberFormat="0" applyBorder="0" applyAlignment="0" applyProtection="0"/>
    <xf numFmtId="0" fontId="4" fillId="10" borderId="0" applyNumberFormat="0" applyBorder="0" applyAlignment="0" applyProtection="0"/>
    <xf numFmtId="0" fontId="3" fillId="7" borderId="0" applyNumberFormat="0" applyBorder="0" applyAlignment="0" applyProtection="0"/>
    <xf numFmtId="0" fontId="4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4" fillId="14" borderId="0" applyNumberFormat="0" applyBorder="0" applyAlignment="0" applyProtection="0"/>
    <xf numFmtId="0" fontId="3" fillId="10" borderId="0" applyNumberFormat="0" applyBorder="0" applyAlignment="0" applyProtection="0"/>
    <xf numFmtId="0" fontId="4" fillId="15" borderId="0" applyNumberFormat="0" applyBorder="0" applyAlignment="0" applyProtection="0"/>
    <xf numFmtId="0" fontId="3" fillId="5" borderId="0" applyNumberFormat="0" applyBorder="0" applyAlignment="0" applyProtection="0"/>
    <xf numFmtId="0" fontId="4" fillId="16" borderId="0" applyNumberFormat="0" applyBorder="0" applyAlignment="0" applyProtection="0"/>
    <xf numFmtId="0" fontId="3" fillId="8" borderId="0" applyNumberFormat="0" applyBorder="0" applyAlignment="0" applyProtection="0"/>
    <xf numFmtId="0" fontId="4" fillId="17" borderId="0" applyNumberFormat="0" applyBorder="0" applyAlignment="0" applyProtection="0"/>
    <xf numFmtId="0" fontId="3" fillId="11" borderId="0" applyNumberFormat="0" applyBorder="0" applyAlignment="0" applyProtection="0"/>
    <xf numFmtId="0" fontId="4" fillId="18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4" fillId="15" borderId="0" applyNumberFormat="0" applyBorder="0" applyAlignment="0" applyProtection="0"/>
    <xf numFmtId="0" fontId="6" fillId="20" borderId="2" applyNumberFormat="0" applyAlignment="0" applyProtection="0"/>
    <xf numFmtId="0" fontId="4" fillId="16" borderId="0" applyNumberFormat="0" applyBorder="0" applyAlignment="0" applyProtection="0"/>
    <xf numFmtId="0" fontId="7" fillId="20" borderId="1" applyNumberFormat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0" fillId="0" borderId="0">
      <alignment horizontal="left" vertical="top" wrapText="1"/>
      <protection locked="0" hidden="1"/>
    </xf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20" fillId="0" borderId="0">
      <alignment horizontal="left" vertical="top" wrapText="1"/>
      <protection locked="0" hidden="1"/>
    </xf>
    <xf numFmtId="0" fontId="20" fillId="0" borderId="0">
      <alignment horizontal="left" vertical="top" wrapText="1"/>
      <protection locked="0" hidden="1"/>
    </xf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20" fillId="0" borderId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22" borderId="7" applyNumberFormat="0" applyAlignment="0" applyProtection="0"/>
    <xf numFmtId="0" fontId="13" fillId="0" borderId="0" applyNumberFormat="0" applyFill="0" applyBorder="0" applyAlignment="0" applyProtection="0"/>
    <xf numFmtId="0" fontId="14" fillId="23" borderId="0" applyNumberFormat="0" applyBorder="0" applyAlignment="0" applyProtection="0"/>
    <xf numFmtId="0" fontId="2" fillId="0" borderId="0"/>
    <xf numFmtId="0" fontId="20" fillId="0" borderId="0" applyProtection="0"/>
    <xf numFmtId="0" fontId="21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2" fillId="24" borderId="8" applyNumberFormat="0" applyFont="0" applyAlignment="0" applyProtection="0"/>
    <xf numFmtId="0" fontId="20" fillId="0" borderId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2" fillId="24" borderId="8" applyNumberFormat="0" applyFont="0" applyAlignment="0" applyProtection="0"/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>
      <alignment horizontal="left" wrapText="1"/>
      <protection locked="0" hidden="1"/>
    </xf>
    <xf numFmtId="0" fontId="20" fillId="0" borderId="0">
      <alignment horizontal="left" wrapText="1"/>
      <protection locked="0" hidden="1"/>
    </xf>
    <xf numFmtId="0" fontId="17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9">
      <alignment horizontal="left" wrapText="1"/>
      <protection locked="0" hidden="1"/>
    </xf>
    <xf numFmtId="0" fontId="20" fillId="0" borderId="9">
      <alignment horizontal="left" wrapText="1"/>
      <protection locked="0" hidden="1"/>
    </xf>
    <xf numFmtId="0" fontId="19" fillId="4" borderId="0" applyNumberFormat="0" applyBorder="0" applyAlignment="0" applyProtection="0"/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0" fontId="20" fillId="0" borderId="0">
      <alignment horizontal="center" vertical="center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/>
    <xf numFmtId="0" fontId="10" fillId="0" borderId="5" applyNumberFormat="0" applyFill="0" applyAlignment="0" applyProtection="0"/>
    <xf numFmtId="0" fontId="28" fillId="0" borderId="0"/>
    <xf numFmtId="0" fontId="20" fillId="0" borderId="0" applyProtection="0"/>
  </cellStyleXfs>
  <cellXfs count="32">
    <xf numFmtId="0" fontId="0" fillId="0" borderId="0" xfId="0"/>
    <xf numFmtId="165" fontId="0" fillId="0" borderId="12" xfId="0" applyNumberFormat="1" applyBorder="1"/>
    <xf numFmtId="0" fontId="0" fillId="0" borderId="0" xfId="0"/>
    <xf numFmtId="165" fontId="0" fillId="26" borderId="12" xfId="0" applyNumberFormat="1" applyFill="1" applyBorder="1"/>
    <xf numFmtId="0" fontId="24" fillId="0" borderId="0" xfId="0" applyFont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center" vertical="center"/>
    </xf>
    <xf numFmtId="165" fontId="24" fillId="0" borderId="0" xfId="0" applyNumberFormat="1" applyFont="1" applyAlignment="1">
      <alignment horizontal="right" vertical="center"/>
    </xf>
    <xf numFmtId="167" fontId="22" fillId="25" borderId="12" xfId="784" applyNumberFormat="1" applyFont="1" applyFill="1" applyBorder="1" applyAlignment="1" applyProtection="1">
      <alignment horizontal="left" wrapText="1"/>
      <protection hidden="1"/>
    </xf>
    <xf numFmtId="168" fontId="22" fillId="25" borderId="12" xfId="784" applyNumberFormat="1" applyFont="1" applyFill="1" applyBorder="1" applyAlignment="1" applyProtection="1">
      <alignment horizontal="center"/>
      <protection hidden="1"/>
    </xf>
    <xf numFmtId="0" fontId="29" fillId="0" borderId="0" xfId="0" applyFont="1" applyAlignment="1">
      <alignment vertical="center" wrapText="1"/>
    </xf>
    <xf numFmtId="3" fontId="24" fillId="29" borderId="12" xfId="927" applyNumberFormat="1" applyFont="1" applyFill="1" applyBorder="1" applyAlignment="1" applyProtection="1">
      <alignment horizontal="center" vertical="center" wrapText="1"/>
      <protection locked="0" hidden="1"/>
    </xf>
    <xf numFmtId="49" fontId="24" fillId="29" borderId="12" xfId="927" applyNumberFormat="1" applyFont="1" applyFill="1" applyBorder="1" applyAlignment="1" applyProtection="1">
      <alignment horizontal="center" vertical="center" wrapText="1"/>
      <protection locked="0" hidden="1"/>
    </xf>
    <xf numFmtId="0" fontId="0" fillId="30" borderId="12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7" fontId="23" fillId="26" borderId="12" xfId="784" applyNumberFormat="1" applyFont="1" applyFill="1" applyBorder="1" applyAlignment="1" applyProtection="1">
      <alignment horizontal="left" wrapText="1"/>
      <protection hidden="1"/>
    </xf>
    <xf numFmtId="168" fontId="23" fillId="26" borderId="12" xfId="784" applyNumberFormat="1" applyFont="1" applyFill="1" applyBorder="1" applyAlignment="1" applyProtection="1">
      <alignment horizontal="center"/>
      <protection hidden="1"/>
    </xf>
    <xf numFmtId="0" fontId="23" fillId="27" borderId="12" xfId="420" applyNumberFormat="1" applyFont="1" applyFill="1" applyBorder="1" applyAlignment="1" applyProtection="1">
      <alignment horizontal="left"/>
      <protection hidden="1"/>
    </xf>
    <xf numFmtId="0" fontId="23" fillId="27" borderId="12" xfId="420" applyNumberFormat="1" applyFont="1" applyFill="1" applyBorder="1" applyAlignment="1" applyProtection="1">
      <protection hidden="1"/>
    </xf>
    <xf numFmtId="165" fontId="0" fillId="27" borderId="12" xfId="0" applyNumberFormat="1" applyFill="1" applyBorder="1"/>
    <xf numFmtId="165" fontId="23" fillId="26" borderId="12" xfId="784" applyNumberFormat="1" applyFont="1" applyFill="1" applyBorder="1" applyAlignment="1" applyProtection="1">
      <protection hidden="1"/>
    </xf>
    <xf numFmtId="165" fontId="22" fillId="25" borderId="12" xfId="784" applyNumberFormat="1" applyFont="1" applyFill="1" applyBorder="1" applyAlignment="1" applyProtection="1">
      <protection hidden="1"/>
    </xf>
    <xf numFmtId="165" fontId="23" fillId="27" borderId="12" xfId="420" applyNumberFormat="1" applyFont="1" applyFill="1" applyBorder="1" applyAlignment="1" applyProtection="1">
      <protection hidden="1"/>
    </xf>
    <xf numFmtId="0" fontId="21" fillId="0" borderId="0" xfId="780" applyFont="1" applyAlignment="1">
      <alignment wrapText="1"/>
    </xf>
    <xf numFmtId="0" fontId="0" fillId="0" borderId="0" xfId="0" applyAlignment="1">
      <alignment wrapText="1"/>
    </xf>
    <xf numFmtId="49" fontId="24" fillId="31" borderId="12" xfId="927" applyNumberFormat="1" applyFont="1" applyFill="1" applyBorder="1" applyAlignment="1" applyProtection="1">
      <alignment horizontal="center" vertical="center" wrapText="1"/>
      <protection locked="0" hidden="1"/>
    </xf>
    <xf numFmtId="0" fontId="25" fillId="0" borderId="0" xfId="0" applyFont="1" applyAlignment="1">
      <alignment horizontal="center"/>
    </xf>
    <xf numFmtId="0" fontId="0" fillId="0" borderId="0" xfId="0" applyAlignment="1"/>
    <xf numFmtId="0" fontId="25" fillId="0" borderId="0" xfId="0" applyFont="1" applyAlignment="1">
      <alignment horizontal="center" vertical="center" wrapText="1"/>
    </xf>
    <xf numFmtId="2" fontId="24" fillId="31" borderId="12" xfId="927" applyNumberFormat="1" applyFont="1" applyFill="1" applyBorder="1" applyAlignment="1" applyProtection="1">
      <alignment horizontal="center" vertical="center" wrapText="1"/>
      <protection locked="0" hidden="1"/>
    </xf>
    <xf numFmtId="49" fontId="24" fillId="28" borderId="13" xfId="0" applyNumberFormat="1" applyFont="1" applyFill="1" applyBorder="1" applyAlignment="1">
      <alignment horizontal="center" vertical="center" wrapText="1"/>
    </xf>
    <xf numFmtId="49" fontId="24" fillId="28" borderId="14" xfId="0" applyNumberFormat="1" applyFont="1" applyFill="1" applyBorder="1" applyAlignment="1">
      <alignment horizontal="center" vertical="center" wrapText="1"/>
    </xf>
  </cellXfs>
  <cellStyles count="928">
    <cellStyle name="20% - Акцент1 2" xfId="3"/>
    <cellStyle name="20% - Акцент1 2 2" xfId="4"/>
    <cellStyle name="20% - Акцент1 2 3" xfId="5"/>
    <cellStyle name="20% - Акцент1 2 4" xfId="6"/>
    <cellStyle name="20% - Акцент1 3" xfId="7"/>
    <cellStyle name="20% - Акцент1 4" xfId="8"/>
    <cellStyle name="20% - Акцент1 5" xfId="790"/>
    <cellStyle name="20% - Акцент1 6" xfId="923"/>
    <cellStyle name="20% - Акцент1 7" xfId="2"/>
    <cellStyle name="20% - Акцент2 2" xfId="10"/>
    <cellStyle name="20% - Акцент2 2 2" xfId="11"/>
    <cellStyle name="20% - Акцент2 2 3" xfId="12"/>
    <cellStyle name="20% - Акцент2 2 4" xfId="13"/>
    <cellStyle name="20% - Акцент2 3" xfId="14"/>
    <cellStyle name="20% - Акцент2 4" xfId="15"/>
    <cellStyle name="20% - Акцент2 5" xfId="792"/>
    <cellStyle name="20% - Акцент2 6" xfId="922"/>
    <cellStyle name="20% - Акцент2 7" xfId="9"/>
    <cellStyle name="20% - Акцент3 2" xfId="17"/>
    <cellStyle name="20% - Акцент3 2 2" xfId="18"/>
    <cellStyle name="20% - Акцент3 2 3" xfId="19"/>
    <cellStyle name="20% - Акцент3 2 4" xfId="20"/>
    <cellStyle name="20% - Акцент3 3" xfId="21"/>
    <cellStyle name="20% - Акцент3 4" xfId="22"/>
    <cellStyle name="20% - Акцент3 5" xfId="794"/>
    <cellStyle name="20% - Акцент3 6" xfId="921"/>
    <cellStyle name="20% - Акцент3 7" xfId="16"/>
    <cellStyle name="20% - Акцент4 2" xfId="24"/>
    <cellStyle name="20% - Акцент4 2 2" xfId="25"/>
    <cellStyle name="20% - Акцент4 2 3" xfId="26"/>
    <cellStyle name="20% - Акцент4 2 4" xfId="27"/>
    <cellStyle name="20% - Акцент4 3" xfId="28"/>
    <cellStyle name="20% - Акцент4 4" xfId="29"/>
    <cellStyle name="20% - Акцент4 5" xfId="796"/>
    <cellStyle name="20% - Акцент4 6" xfId="920"/>
    <cellStyle name="20% - Акцент4 7" xfId="23"/>
    <cellStyle name="20% - Акцент5 2" xfId="31"/>
    <cellStyle name="20% - Акцент5 2 2" xfId="32"/>
    <cellStyle name="20% - Акцент5 2 3" xfId="33"/>
    <cellStyle name="20% - Акцент5 2 4" xfId="34"/>
    <cellStyle name="20% - Акцент5 3" xfId="35"/>
    <cellStyle name="20% - Акцент5 4" xfId="36"/>
    <cellStyle name="20% - Акцент5 5" xfId="798"/>
    <cellStyle name="20% - Акцент5 6" xfId="919"/>
    <cellStyle name="20% - Акцент5 7" xfId="30"/>
    <cellStyle name="20% - Акцент6 2" xfId="38"/>
    <cellStyle name="20% - Акцент6 2 2" xfId="39"/>
    <cellStyle name="20% - Акцент6 2 3" xfId="40"/>
    <cellStyle name="20% - Акцент6 2 4" xfId="41"/>
    <cellStyle name="20% - Акцент6 3" xfId="42"/>
    <cellStyle name="20% - Акцент6 4" xfId="43"/>
    <cellStyle name="20% - Акцент6 5" xfId="800"/>
    <cellStyle name="20% - Акцент6 6" xfId="918"/>
    <cellStyle name="20% - Акцент6 7" xfId="37"/>
    <cellStyle name="40% - Акцент1 2" xfId="45"/>
    <cellStyle name="40% - Акцент1 2 2" xfId="46"/>
    <cellStyle name="40% - Акцент1 2 3" xfId="47"/>
    <cellStyle name="40% - Акцент1 2 4" xfId="48"/>
    <cellStyle name="40% - Акцент1 3" xfId="49"/>
    <cellStyle name="40% - Акцент1 4" xfId="50"/>
    <cellStyle name="40% - Акцент1 5" xfId="802"/>
    <cellStyle name="40% - Акцент1 6" xfId="917"/>
    <cellStyle name="40% - Акцент1 7" xfId="44"/>
    <cellStyle name="40% - Акцент2 2" xfId="52"/>
    <cellStyle name="40% - Акцент2 2 2" xfId="53"/>
    <cellStyle name="40% - Акцент2 2 3" xfId="54"/>
    <cellStyle name="40% - Акцент2 2 4" xfId="55"/>
    <cellStyle name="40% - Акцент2 3" xfId="56"/>
    <cellStyle name="40% - Акцент2 4" xfId="57"/>
    <cellStyle name="40% - Акцент2 5" xfId="803"/>
    <cellStyle name="40% - Акцент2 6" xfId="916"/>
    <cellStyle name="40% - Акцент2 7" xfId="51"/>
    <cellStyle name="40% - Акцент3 2" xfId="59"/>
    <cellStyle name="40% - Акцент3 2 2" xfId="60"/>
    <cellStyle name="40% - Акцент3 2 3" xfId="61"/>
    <cellStyle name="40% - Акцент3 2 4" xfId="62"/>
    <cellStyle name="40% - Акцент3 3" xfId="63"/>
    <cellStyle name="40% - Акцент3 4" xfId="64"/>
    <cellStyle name="40% - Акцент3 5" xfId="805"/>
    <cellStyle name="40% - Акцент3 6" xfId="915"/>
    <cellStyle name="40% - Акцент3 7" xfId="58"/>
    <cellStyle name="40% - Акцент4 2" xfId="66"/>
    <cellStyle name="40% - Акцент4 2 2" xfId="67"/>
    <cellStyle name="40% - Акцент4 2 3" xfId="68"/>
    <cellStyle name="40% - Акцент4 2 4" xfId="69"/>
    <cellStyle name="40% - Акцент4 3" xfId="70"/>
    <cellStyle name="40% - Акцент4 4" xfId="71"/>
    <cellStyle name="40% - Акцент4 5" xfId="807"/>
    <cellStyle name="40% - Акцент4 6" xfId="914"/>
    <cellStyle name="40% - Акцент4 7" xfId="65"/>
    <cellStyle name="40% - Акцент5 2" xfId="73"/>
    <cellStyle name="40% - Акцент5 2 2" xfId="74"/>
    <cellStyle name="40% - Акцент5 2 3" xfId="75"/>
    <cellStyle name="40% - Акцент5 2 4" xfId="76"/>
    <cellStyle name="40% - Акцент5 3" xfId="77"/>
    <cellStyle name="40% - Акцент5 4" xfId="78"/>
    <cellStyle name="40% - Акцент5 5" xfId="809"/>
    <cellStyle name="40% - Акцент5 6" xfId="791"/>
    <cellStyle name="40% - Акцент5 7" xfId="72"/>
    <cellStyle name="40% - Акцент6 2" xfId="80"/>
    <cellStyle name="40% - Акцент6 2 2" xfId="81"/>
    <cellStyle name="40% - Акцент6 2 3" xfId="82"/>
    <cellStyle name="40% - Акцент6 2 4" xfId="83"/>
    <cellStyle name="40% - Акцент6 3" xfId="84"/>
    <cellStyle name="40% - Акцент6 4" xfId="85"/>
    <cellStyle name="40% - Акцент6 5" xfId="811"/>
    <cellStyle name="40% - Акцент6 6" xfId="793"/>
    <cellStyle name="40% - Акцент6 7" xfId="79"/>
    <cellStyle name="60% - Акцент1 2" xfId="87"/>
    <cellStyle name="60% - Акцент1 2 2" xfId="88"/>
    <cellStyle name="60% - Акцент1 2 3" xfId="89"/>
    <cellStyle name="60% - Акцент1 2 4" xfId="90"/>
    <cellStyle name="60% - Акцент1 3" xfId="91"/>
    <cellStyle name="60% - Акцент1 4" xfId="92"/>
    <cellStyle name="60% - Акцент1 5" xfId="813"/>
    <cellStyle name="60% - Акцент1 6" xfId="795"/>
    <cellStyle name="60% - Акцент1 7" xfId="86"/>
    <cellStyle name="60% - Акцент2 2" xfId="94"/>
    <cellStyle name="60% - Акцент2 2 2" xfId="95"/>
    <cellStyle name="60% - Акцент2 2 3" xfId="96"/>
    <cellStyle name="60% - Акцент2 2 4" xfId="97"/>
    <cellStyle name="60% - Акцент2 3" xfId="98"/>
    <cellStyle name="60% - Акцент2 4" xfId="99"/>
    <cellStyle name="60% - Акцент2 5" xfId="815"/>
    <cellStyle name="60% - Акцент2 6" xfId="797"/>
    <cellStyle name="60% - Акцент2 7" xfId="93"/>
    <cellStyle name="60% - Акцент3 2" xfId="101"/>
    <cellStyle name="60% - Акцент3 2 2" xfId="102"/>
    <cellStyle name="60% - Акцент3 2 3" xfId="103"/>
    <cellStyle name="60% - Акцент3 2 4" xfId="104"/>
    <cellStyle name="60% - Акцент3 3" xfId="105"/>
    <cellStyle name="60% - Акцент3 4" xfId="106"/>
    <cellStyle name="60% - Акцент3 5" xfId="816"/>
    <cellStyle name="60% - Акцент3 6" xfId="799"/>
    <cellStyle name="60% - Акцент3 7" xfId="100"/>
    <cellStyle name="60% - Акцент4 2" xfId="108"/>
    <cellStyle name="60% - Акцент4 2 2" xfId="109"/>
    <cellStyle name="60% - Акцент4 2 3" xfId="110"/>
    <cellStyle name="60% - Акцент4 2 4" xfId="111"/>
    <cellStyle name="60% - Акцент4 3" xfId="112"/>
    <cellStyle name="60% - Акцент4 4" xfId="113"/>
    <cellStyle name="60% - Акцент4 5" xfId="818"/>
    <cellStyle name="60% - Акцент4 6" xfId="801"/>
    <cellStyle name="60% - Акцент4 7" xfId="107"/>
    <cellStyle name="60% - Акцент5 2" xfId="115"/>
    <cellStyle name="60% - Акцент5 2 2" xfId="116"/>
    <cellStyle name="60% - Акцент5 2 3" xfId="117"/>
    <cellStyle name="60% - Акцент5 2 4" xfId="118"/>
    <cellStyle name="60% - Акцент5 3" xfId="119"/>
    <cellStyle name="60% - Акцент5 4" xfId="120"/>
    <cellStyle name="60% - Акцент5 5" xfId="820"/>
    <cellStyle name="60% - Акцент5 6" xfId="804"/>
    <cellStyle name="60% - Акцент5 7" xfId="114"/>
    <cellStyle name="60% - Акцент6 2" xfId="122"/>
    <cellStyle name="60% - Акцент6 2 2" xfId="123"/>
    <cellStyle name="60% - Акцент6 2 3" xfId="124"/>
    <cellStyle name="60% - Акцент6 2 4" xfId="125"/>
    <cellStyle name="60% - Акцент6 3" xfId="126"/>
    <cellStyle name="60% - Акцент6 4" xfId="127"/>
    <cellStyle name="60% - Акцент6 5" xfId="822"/>
    <cellStyle name="60% - Акцент6 6" xfId="806"/>
    <cellStyle name="60% - Акцент6 7" xfId="121"/>
    <cellStyle name="Акцент1 2" xfId="129"/>
    <cellStyle name="Акцент1 2 2" xfId="130"/>
    <cellStyle name="Акцент1 2 3" xfId="131"/>
    <cellStyle name="Акцент1 2 4" xfId="132"/>
    <cellStyle name="Акцент1 3" xfId="133"/>
    <cellStyle name="Акцент1 4" xfId="134"/>
    <cellStyle name="Акцент1 5" xfId="824"/>
    <cellStyle name="Акцент1 6" xfId="808"/>
    <cellStyle name="Акцент1 7" xfId="128"/>
    <cellStyle name="Акцент2 2" xfId="136"/>
    <cellStyle name="Акцент2 2 2" xfId="137"/>
    <cellStyle name="Акцент2 2 3" xfId="138"/>
    <cellStyle name="Акцент2 2 4" xfId="139"/>
    <cellStyle name="Акцент2 3" xfId="140"/>
    <cellStyle name="Акцент2 4" xfId="141"/>
    <cellStyle name="Акцент2 5" xfId="826"/>
    <cellStyle name="Акцент2 6" xfId="810"/>
    <cellStyle name="Акцент2 7" xfId="135"/>
    <cellStyle name="Акцент3 2" xfId="143"/>
    <cellStyle name="Акцент3 2 2" xfId="144"/>
    <cellStyle name="Акцент3 2 3" xfId="145"/>
    <cellStyle name="Акцент3 2 4" xfId="146"/>
    <cellStyle name="Акцент3 3" xfId="147"/>
    <cellStyle name="Акцент3 4" xfId="148"/>
    <cellStyle name="Акцент3 5" xfId="827"/>
    <cellStyle name="Акцент3 6" xfId="812"/>
    <cellStyle name="Акцент3 7" xfId="142"/>
    <cellStyle name="Акцент4 2" xfId="150"/>
    <cellStyle name="Акцент4 2 2" xfId="151"/>
    <cellStyle name="Акцент4 2 3" xfId="152"/>
    <cellStyle name="Акцент4 2 4" xfId="153"/>
    <cellStyle name="Акцент4 3" xfId="154"/>
    <cellStyle name="Акцент4 4" xfId="155"/>
    <cellStyle name="Акцент4 5" xfId="828"/>
    <cellStyle name="Акцент4 6" xfId="814"/>
    <cellStyle name="Акцент4 7" xfId="149"/>
    <cellStyle name="Акцент5 2" xfId="157"/>
    <cellStyle name="Акцент5 2 2" xfId="158"/>
    <cellStyle name="Акцент5 2 3" xfId="159"/>
    <cellStyle name="Акцент5 2 4" xfId="160"/>
    <cellStyle name="Акцент5 3" xfId="161"/>
    <cellStyle name="Акцент5 4" xfId="162"/>
    <cellStyle name="Акцент5 5" xfId="829"/>
    <cellStyle name="Акцент5 6" xfId="817"/>
    <cellStyle name="Акцент5 7" xfId="156"/>
    <cellStyle name="Акцент6 2" xfId="164"/>
    <cellStyle name="Акцент6 2 2" xfId="165"/>
    <cellStyle name="Акцент6 2 3" xfId="166"/>
    <cellStyle name="Акцент6 2 4" xfId="167"/>
    <cellStyle name="Акцент6 3" xfId="168"/>
    <cellStyle name="Акцент6 4" xfId="169"/>
    <cellStyle name="Акцент6 5" xfId="830"/>
    <cellStyle name="Акцент6 6" xfId="819"/>
    <cellStyle name="Акцент6 7" xfId="163"/>
    <cellStyle name="Ввод  2" xfId="171"/>
    <cellStyle name="Ввод  2 2" xfId="172"/>
    <cellStyle name="Ввод  2 3" xfId="173"/>
    <cellStyle name="Ввод  2 4" xfId="174"/>
    <cellStyle name="Ввод  3" xfId="175"/>
    <cellStyle name="Ввод  4" xfId="176"/>
    <cellStyle name="Ввод  5" xfId="831"/>
    <cellStyle name="Ввод  6" xfId="821"/>
    <cellStyle name="Ввод  7" xfId="170"/>
    <cellStyle name="Вывод 2" xfId="178"/>
    <cellStyle name="Вывод 2 2" xfId="179"/>
    <cellStyle name="Вывод 2 3" xfId="180"/>
    <cellStyle name="Вывод 2 4" xfId="181"/>
    <cellStyle name="Вывод 3" xfId="182"/>
    <cellStyle name="Вывод 4" xfId="183"/>
    <cellStyle name="Вывод 5" xfId="832"/>
    <cellStyle name="Вывод 6" xfId="823"/>
    <cellStyle name="Вывод 7" xfId="177"/>
    <cellStyle name="Вычисление 2" xfId="185"/>
    <cellStyle name="Вычисление 2 2" xfId="186"/>
    <cellStyle name="Вычисление 2 3" xfId="187"/>
    <cellStyle name="Вычисление 2 4" xfId="188"/>
    <cellStyle name="Вычисление 3" xfId="189"/>
    <cellStyle name="Вычисление 4" xfId="190"/>
    <cellStyle name="Вычисление 5" xfId="833"/>
    <cellStyle name="Вычисление 6" xfId="825"/>
    <cellStyle name="Вычисление 7" xfId="184"/>
    <cellStyle name="Денежный [0] 10" xfId="191"/>
    <cellStyle name="Денежный [0] 11" xfId="192"/>
    <cellStyle name="Денежный [0] 12" xfId="193"/>
    <cellStyle name="Денежный [0] 13" xfId="194"/>
    <cellStyle name="Денежный [0] 14" xfId="195"/>
    <cellStyle name="Денежный [0] 14 2" xfId="196"/>
    <cellStyle name="Денежный [0] 14 3" xfId="197"/>
    <cellStyle name="Денежный [0] 14 4" xfId="198"/>
    <cellStyle name="Денежный [0] 15" xfId="199"/>
    <cellStyle name="Денежный [0] 15 2" xfId="200"/>
    <cellStyle name="Денежный [0] 15 3" xfId="201"/>
    <cellStyle name="Денежный [0] 15 4" xfId="202"/>
    <cellStyle name="Денежный [0] 16" xfId="203"/>
    <cellStyle name="Денежный [0] 16 2" xfId="204"/>
    <cellStyle name="Денежный [0] 16 3" xfId="205"/>
    <cellStyle name="Денежный [0] 16 4" xfId="206"/>
    <cellStyle name="Денежный [0] 17" xfId="207"/>
    <cellStyle name="Денежный [0] 17 2" xfId="208"/>
    <cellStyle name="Денежный [0] 17 3" xfId="209"/>
    <cellStyle name="Денежный [0] 17 4" xfId="210"/>
    <cellStyle name="Денежный [0] 18" xfId="211"/>
    <cellStyle name="Денежный [0] 18 2" xfId="212"/>
    <cellStyle name="Денежный [0] 18 3" xfId="213"/>
    <cellStyle name="Денежный [0] 18 4" xfId="214"/>
    <cellStyle name="Денежный [0] 19" xfId="215"/>
    <cellStyle name="Денежный [0] 19 2" xfId="216"/>
    <cellStyle name="Денежный [0] 19 3" xfId="217"/>
    <cellStyle name="Денежный [0] 19 4" xfId="218"/>
    <cellStyle name="Денежный [0] 2" xfId="219"/>
    <cellStyle name="Денежный [0] 2 2" xfId="220"/>
    <cellStyle name="Денежный [0] 2 3" xfId="221"/>
    <cellStyle name="Денежный [0] 2 4" xfId="222"/>
    <cellStyle name="Денежный [0] 20" xfId="223"/>
    <cellStyle name="Денежный [0] 20 2" xfId="224"/>
    <cellStyle name="Денежный [0] 21" xfId="225"/>
    <cellStyle name="Денежный [0] 21 2" xfId="226"/>
    <cellStyle name="Денежный [0] 22" xfId="227"/>
    <cellStyle name="Денежный [0] 22 2" xfId="228"/>
    <cellStyle name="Денежный [0] 23" xfId="229"/>
    <cellStyle name="Денежный [0] 23 2" xfId="230"/>
    <cellStyle name="Денежный [0] 24" xfId="231"/>
    <cellStyle name="Денежный [0] 24 2" xfId="232"/>
    <cellStyle name="Денежный [0] 25" xfId="233"/>
    <cellStyle name="Денежный [0] 25 2" xfId="834"/>
    <cellStyle name="Денежный [0] 26" xfId="234"/>
    <cellStyle name="Денежный [0] 26 2" xfId="835"/>
    <cellStyle name="Денежный [0] 27" xfId="235"/>
    <cellStyle name="Денежный [0] 3" xfId="236"/>
    <cellStyle name="Денежный [0] 3 2" xfId="237"/>
    <cellStyle name="Денежный [0] 3 3" xfId="238"/>
    <cellStyle name="Денежный [0] 3 4" xfId="239"/>
    <cellStyle name="Денежный [0] 4" xfId="240"/>
    <cellStyle name="Денежный [0] 4 2" xfId="241"/>
    <cellStyle name="Денежный [0] 4 3" xfId="242"/>
    <cellStyle name="Денежный [0] 4 4" xfId="243"/>
    <cellStyle name="Денежный [0] 5" xfId="244"/>
    <cellStyle name="Денежный [0] 5 2" xfId="245"/>
    <cellStyle name="Денежный [0] 5 3" xfId="246"/>
    <cellStyle name="Денежный [0] 5 4" xfId="247"/>
    <cellStyle name="Денежный [0] 6" xfId="248"/>
    <cellStyle name="Денежный [0] 6 2" xfId="249"/>
    <cellStyle name="Денежный [0] 6 3" xfId="250"/>
    <cellStyle name="Денежный [0] 6 4" xfId="251"/>
    <cellStyle name="Денежный [0] 7" xfId="252"/>
    <cellStyle name="Денежный [0] 7 2" xfId="253"/>
    <cellStyle name="Денежный [0] 7 3" xfId="254"/>
    <cellStyle name="Денежный [0] 7 4" xfId="255"/>
    <cellStyle name="Денежный [0] 8" xfId="256"/>
    <cellStyle name="Денежный [0] 8 2" xfId="257"/>
    <cellStyle name="Денежный [0] 8 3" xfId="258"/>
    <cellStyle name="Денежный [0] 8 4" xfId="259"/>
    <cellStyle name="Денежный [0] 9" xfId="260"/>
    <cellStyle name="Денежный 10" xfId="261"/>
    <cellStyle name="Денежный 11" xfId="262"/>
    <cellStyle name="Денежный 12" xfId="263"/>
    <cellStyle name="Денежный 13" xfId="264"/>
    <cellStyle name="Денежный 14" xfId="265"/>
    <cellStyle name="Денежный 14 2" xfId="266"/>
    <cellStyle name="Денежный 14 3" xfId="267"/>
    <cellStyle name="Денежный 14 4" xfId="268"/>
    <cellStyle name="Денежный 15" xfId="269"/>
    <cellStyle name="Денежный 15 2" xfId="270"/>
    <cellStyle name="Денежный 15 3" xfId="271"/>
    <cellStyle name="Денежный 15 4" xfId="272"/>
    <cellStyle name="Денежный 16" xfId="273"/>
    <cellStyle name="Денежный 16 2" xfId="274"/>
    <cellStyle name="Денежный 16 3" xfId="275"/>
    <cellStyle name="Денежный 16 4" xfId="276"/>
    <cellStyle name="Денежный 17" xfId="277"/>
    <cellStyle name="Денежный 17 2" xfId="278"/>
    <cellStyle name="Денежный 17 3" xfId="279"/>
    <cellStyle name="Денежный 17 4" xfId="280"/>
    <cellStyle name="Денежный 18" xfId="281"/>
    <cellStyle name="Денежный 18 2" xfId="282"/>
    <cellStyle name="Денежный 18 3" xfId="283"/>
    <cellStyle name="Денежный 18 4" xfId="284"/>
    <cellStyle name="Денежный 19" xfId="285"/>
    <cellStyle name="Денежный 19 2" xfId="286"/>
    <cellStyle name="Денежный 19 3" xfId="287"/>
    <cellStyle name="Денежный 19 4" xfId="288"/>
    <cellStyle name="Денежный 2" xfId="289"/>
    <cellStyle name="Денежный 2 2" xfId="290"/>
    <cellStyle name="Денежный 2 3" xfId="291"/>
    <cellStyle name="Денежный 2 4" xfId="292"/>
    <cellStyle name="Денежный 20" xfId="293"/>
    <cellStyle name="Денежный 20 2" xfId="294"/>
    <cellStyle name="Денежный 20 3" xfId="295"/>
    <cellStyle name="Денежный 20 4" xfId="296"/>
    <cellStyle name="Денежный 21" xfId="297"/>
    <cellStyle name="Денежный 22" xfId="298"/>
    <cellStyle name="Денежный 23" xfId="299"/>
    <cellStyle name="Денежный 24" xfId="300"/>
    <cellStyle name="Денежный 24 2" xfId="301"/>
    <cellStyle name="Денежный 25" xfId="302"/>
    <cellStyle name="Денежный 25 2" xfId="303"/>
    <cellStyle name="Денежный 26" xfId="304"/>
    <cellStyle name="Денежный 26 2" xfId="305"/>
    <cellStyle name="Денежный 27" xfId="306"/>
    <cellStyle name="Денежный 27 2" xfId="307"/>
    <cellStyle name="Денежный 28" xfId="308"/>
    <cellStyle name="Денежный 28 2" xfId="309"/>
    <cellStyle name="Денежный 29" xfId="310"/>
    <cellStyle name="Денежный 29 2" xfId="839"/>
    <cellStyle name="Денежный 3" xfId="311"/>
    <cellStyle name="Денежный 3 2" xfId="312"/>
    <cellStyle name="Денежный 3 3" xfId="313"/>
    <cellStyle name="Денежный 3 4" xfId="314"/>
    <cellStyle name="Денежный 30" xfId="315"/>
    <cellStyle name="Денежный 31" xfId="316"/>
    <cellStyle name="Денежный 32" xfId="317"/>
    <cellStyle name="Денежный 33" xfId="318"/>
    <cellStyle name="Денежный 34" xfId="319"/>
    <cellStyle name="Денежный 35" xfId="320"/>
    <cellStyle name="Денежный 36" xfId="321"/>
    <cellStyle name="Денежный 36 2" xfId="842"/>
    <cellStyle name="Денежный 37" xfId="322"/>
    <cellStyle name="Денежный 37 2" xfId="843"/>
    <cellStyle name="Денежный 38" xfId="323"/>
    <cellStyle name="Денежный 4" xfId="324"/>
    <cellStyle name="Денежный 4 2" xfId="325"/>
    <cellStyle name="Денежный 4 3" xfId="326"/>
    <cellStyle name="Денежный 4 4" xfId="327"/>
    <cellStyle name="Денежный 5" xfId="328"/>
    <cellStyle name="Денежный 5 2" xfId="329"/>
    <cellStyle name="Денежный 5 3" xfId="330"/>
    <cellStyle name="Денежный 5 4" xfId="331"/>
    <cellStyle name="Денежный 6" xfId="332"/>
    <cellStyle name="Денежный 6 2" xfId="333"/>
    <cellStyle name="Денежный 6 3" xfId="334"/>
    <cellStyle name="Денежный 6 4" xfId="335"/>
    <cellStyle name="Денежный 7" xfId="336"/>
    <cellStyle name="Денежный 7 2" xfId="337"/>
    <cellStyle name="Денежный 7 3" xfId="338"/>
    <cellStyle name="Денежный 7 4" xfId="339"/>
    <cellStyle name="Денежный 8" xfId="340"/>
    <cellStyle name="Денежный 8 2" xfId="341"/>
    <cellStyle name="Денежный 8 3" xfId="342"/>
    <cellStyle name="Денежный 8 4" xfId="343"/>
    <cellStyle name="Денежный 9" xfId="344"/>
    <cellStyle name="Заголовок 1 2" xfId="346"/>
    <cellStyle name="Заголовок 1 2 2" xfId="347"/>
    <cellStyle name="Заголовок 1 2 3" xfId="348"/>
    <cellStyle name="Заголовок 1 2 4" xfId="349"/>
    <cellStyle name="Заголовок 1 3" xfId="350"/>
    <cellStyle name="Заголовок 1 4" xfId="351"/>
    <cellStyle name="Заголовок 1 5" xfId="846"/>
    <cellStyle name="Заголовок 1 6" xfId="836"/>
    <cellStyle name="Заголовок 1 7" xfId="345"/>
    <cellStyle name="Заголовок 2 2" xfId="353"/>
    <cellStyle name="Заголовок 2 2 2" xfId="354"/>
    <cellStyle name="Заголовок 2 2 3" xfId="355"/>
    <cellStyle name="Заголовок 2 2 4" xfId="356"/>
    <cellStyle name="Заголовок 2 3" xfId="357"/>
    <cellStyle name="Заголовок 2 4" xfId="358"/>
    <cellStyle name="Заголовок 2 5" xfId="847"/>
    <cellStyle name="Заголовок 2 6" xfId="837"/>
    <cellStyle name="Заголовок 2 7" xfId="352"/>
    <cellStyle name="Заголовок 3 2" xfId="360"/>
    <cellStyle name="Заголовок 3 2 2" xfId="361"/>
    <cellStyle name="Заголовок 3 2 3" xfId="362"/>
    <cellStyle name="Заголовок 3 2 4" xfId="363"/>
    <cellStyle name="Заголовок 3 3" xfId="364"/>
    <cellStyle name="Заголовок 3 4" xfId="365"/>
    <cellStyle name="Заголовок 3 5" xfId="849"/>
    <cellStyle name="Заголовок 3 6" xfId="925"/>
    <cellStyle name="Заголовок 3 7" xfId="359"/>
    <cellStyle name="Заголовок 4 2" xfId="367"/>
    <cellStyle name="Заголовок 4 2 2" xfId="368"/>
    <cellStyle name="Заголовок 4 2 3" xfId="369"/>
    <cellStyle name="Заголовок 4 2 4" xfId="370"/>
    <cellStyle name="Заголовок 4 3" xfId="371"/>
    <cellStyle name="Заголовок 4 4" xfId="372"/>
    <cellStyle name="Заголовок 4 5" xfId="850"/>
    <cellStyle name="Заголовок 4 6" xfId="838"/>
    <cellStyle name="Заголовок 4 7" xfId="366"/>
    <cellStyle name="Итог 2" xfId="374"/>
    <cellStyle name="Итог 2 2" xfId="375"/>
    <cellStyle name="Итог 2 3" xfId="376"/>
    <cellStyle name="Итог 2 4" xfId="377"/>
    <cellStyle name="Итог 3" xfId="378"/>
    <cellStyle name="Итог 4" xfId="379"/>
    <cellStyle name="Итог 5" xfId="851"/>
    <cellStyle name="Итог 6" xfId="840"/>
    <cellStyle name="Итог 7" xfId="373"/>
    <cellStyle name="Контрольная ячейка 2" xfId="381"/>
    <cellStyle name="Контрольная ячейка 2 2" xfId="382"/>
    <cellStyle name="Контрольная ячейка 2 3" xfId="383"/>
    <cellStyle name="Контрольная ячейка 2 4" xfId="384"/>
    <cellStyle name="Контрольная ячейка 3" xfId="385"/>
    <cellStyle name="Контрольная ячейка 4" xfId="386"/>
    <cellStyle name="Контрольная ячейка 5" xfId="852"/>
    <cellStyle name="Контрольная ячейка 6" xfId="841"/>
    <cellStyle name="Контрольная ячейка 7" xfId="380"/>
    <cellStyle name="Название 2" xfId="388"/>
    <cellStyle name="Название 2 2" xfId="389"/>
    <cellStyle name="Название 2 3" xfId="390"/>
    <cellStyle name="Название 2 4" xfId="391"/>
    <cellStyle name="Название 3" xfId="392"/>
    <cellStyle name="Название 4" xfId="393"/>
    <cellStyle name="Название 5" xfId="853"/>
    <cellStyle name="Название 6" xfId="844"/>
    <cellStyle name="Название 7" xfId="387"/>
    <cellStyle name="Нейтральный 2" xfId="395"/>
    <cellStyle name="Нейтральный 2 2" xfId="396"/>
    <cellStyle name="Нейтральный 2 3" xfId="397"/>
    <cellStyle name="Нейтральный 2 4" xfId="398"/>
    <cellStyle name="Нейтральный 3" xfId="399"/>
    <cellStyle name="Нейтральный 4" xfId="400"/>
    <cellStyle name="Нейтральный 5" xfId="854"/>
    <cellStyle name="Нейтральный 6" xfId="845"/>
    <cellStyle name="Нейтральный 7" xfId="394"/>
    <cellStyle name="Обычный" xfId="0" builtinId="0"/>
    <cellStyle name="Обычный 10" xfId="401"/>
    <cellStyle name="Обычный 11" xfId="402"/>
    <cellStyle name="Обычный 12" xfId="769"/>
    <cellStyle name="Обычный 12 2" xfId="403"/>
    <cellStyle name="Обычный 12 2 2" xfId="768"/>
    <cellStyle name="Обычный 12 3" xfId="404"/>
    <cellStyle name="Обычный 12 3 2" xfId="855"/>
    <cellStyle name="Обычный 12 4" xfId="897"/>
    <cellStyle name="Обычный 13" xfId="770"/>
    <cellStyle name="Обычный 13 2" xfId="898"/>
    <cellStyle name="Обычный 14" xfId="405"/>
    <cellStyle name="Обычный 15" xfId="406"/>
    <cellStyle name="Обычный 16" xfId="407"/>
    <cellStyle name="Обычный 17" xfId="408"/>
    <cellStyle name="Обычный 17 2" xfId="409"/>
    <cellStyle name="Обычный 17 3" xfId="410"/>
    <cellStyle name="Обычный 17 4" xfId="411"/>
    <cellStyle name="Обычный 18" xfId="412"/>
    <cellStyle name="Обычный 18 2" xfId="413"/>
    <cellStyle name="Обычный 18 3" xfId="414"/>
    <cellStyle name="Обычный 18 4" xfId="415"/>
    <cellStyle name="Обычный 19" xfId="771"/>
    <cellStyle name="Обычный 19 2" xfId="899"/>
    <cellStyle name="Обычный 2" xfId="416"/>
    <cellStyle name="Обычный 2 10" xfId="780"/>
    <cellStyle name="Обычный 2 10 2" xfId="906"/>
    <cellStyle name="Обычный 2 11" xfId="784"/>
    <cellStyle name="Обычный 2 11 2" xfId="910"/>
    <cellStyle name="Обычный 2 12" xfId="856"/>
    <cellStyle name="Обычный 2 13" xfId="848"/>
    <cellStyle name="Обычный 2 14" xfId="926"/>
    <cellStyle name="Обычный 2 2" xfId="417"/>
    <cellStyle name="Обычный 2 3" xfId="418"/>
    <cellStyle name="Обычный 2 4" xfId="419"/>
    <cellStyle name="Обычный 2 5" xfId="420"/>
    <cellStyle name="Обычный 2 6" xfId="421"/>
    <cellStyle name="Обычный 2 6 2" xfId="857"/>
    <cellStyle name="Обычный 2 7" xfId="422"/>
    <cellStyle name="Обычный 2 7 2" xfId="774"/>
    <cellStyle name="Обычный 2 8" xfId="423"/>
    <cellStyle name="Обычный 2 9" xfId="776"/>
    <cellStyle name="Обычный 2 9 2" xfId="902"/>
    <cellStyle name="Обычный 20" xfId="777"/>
    <cellStyle name="Обычный 20 2" xfId="903"/>
    <cellStyle name="Обычный 21" xfId="424"/>
    <cellStyle name="Обычный 21 2" xfId="425"/>
    <cellStyle name="Обычный 21 3" xfId="426"/>
    <cellStyle name="Обычный 21 4" xfId="427"/>
    <cellStyle name="Обычный 22" xfId="428"/>
    <cellStyle name="Обычный 22 2" xfId="429"/>
    <cellStyle name="Обычный 22 3" xfId="430"/>
    <cellStyle name="Обычный 22 4" xfId="431"/>
    <cellStyle name="Обычный 23" xfId="432"/>
    <cellStyle name="Обычный 23 2" xfId="433"/>
    <cellStyle name="Обычный 23 3" xfId="434"/>
    <cellStyle name="Обычный 23 4" xfId="435"/>
    <cellStyle name="Обычный 24" xfId="436"/>
    <cellStyle name="Обычный 24 2" xfId="437"/>
    <cellStyle name="Обычный 24 3" xfId="438"/>
    <cellStyle name="Обычный 24 4" xfId="439"/>
    <cellStyle name="Обычный 25" xfId="440"/>
    <cellStyle name="Обычный 25 2" xfId="441"/>
    <cellStyle name="Обычный 25 3" xfId="442"/>
    <cellStyle name="Обычный 25 4" xfId="443"/>
    <cellStyle name="Обычный 26" xfId="444"/>
    <cellStyle name="Обычный 26 2" xfId="445"/>
    <cellStyle name="Обычный 26 2 2" xfId="775"/>
    <cellStyle name="Обычный 26 2 2 2" xfId="901"/>
    <cellStyle name="Обычный 26 2 3" xfId="786"/>
    <cellStyle name="Обычный 26 2 3 2" xfId="912"/>
    <cellStyle name="Обычный 26 2 4" xfId="861"/>
    <cellStyle name="Обычный 26 3" xfId="772"/>
    <cellStyle name="Обычный 26 3 2" xfId="900"/>
    <cellStyle name="Обычный 26 4" xfId="785"/>
    <cellStyle name="Обычный 26 4 2" xfId="911"/>
    <cellStyle name="Обычный 26 5" xfId="860"/>
    <cellStyle name="Обычный 27" xfId="446"/>
    <cellStyle name="Обычный 27 2" xfId="447"/>
    <cellStyle name="Обычный 28" xfId="448"/>
    <cellStyle name="Обычный 28 2" xfId="449"/>
    <cellStyle name="Обычный 29" xfId="450"/>
    <cellStyle name="Обычный 29 2" xfId="451"/>
    <cellStyle name="Обычный 3" xfId="452"/>
    <cellStyle name="Обычный 3 2" xfId="453"/>
    <cellStyle name="Обычный 3 3" xfId="454"/>
    <cellStyle name="Обычный 3 4" xfId="455"/>
    <cellStyle name="Обычный 30" xfId="456"/>
    <cellStyle name="Обычный 30 2" xfId="457"/>
    <cellStyle name="Обычный 31" xfId="458"/>
    <cellStyle name="Обычный 31 2" xfId="459"/>
    <cellStyle name="Обычный 32" xfId="460"/>
    <cellStyle name="Обычный 32 2" xfId="461"/>
    <cellStyle name="Обычный 33" xfId="462"/>
    <cellStyle name="Обычный 33 2" xfId="463"/>
    <cellStyle name="Обычный 34" xfId="464"/>
    <cellStyle name="Обычный 34 2" xfId="863"/>
    <cellStyle name="Обычный 35" xfId="778"/>
    <cellStyle name="Обычный 35 2" xfId="904"/>
    <cellStyle name="Обычный 36" xfId="779"/>
    <cellStyle name="Обычный 36 2" xfId="905"/>
    <cellStyle name="Обычный 37" xfId="781"/>
    <cellStyle name="Обычный 37 2" xfId="907"/>
    <cellStyle name="Обычный 38" xfId="782"/>
    <cellStyle name="Обычный 38 2" xfId="908"/>
    <cellStyle name="Обычный 39" xfId="783"/>
    <cellStyle name="Обычный 39 2" xfId="909"/>
    <cellStyle name="Обычный 4" xfId="465"/>
    <cellStyle name="Обычный 4 2" xfId="466"/>
    <cellStyle name="Обычный 4 3" xfId="467"/>
    <cellStyle name="Обычный 4 4" xfId="468"/>
    <cellStyle name="Обычный 40" xfId="787"/>
    <cellStyle name="Обычный 40 2" xfId="913"/>
    <cellStyle name="Обычный 41" xfId="788"/>
    <cellStyle name="Обычный 42" xfId="789"/>
    <cellStyle name="Обычный 43" xfId="924"/>
    <cellStyle name="Обычный 44" xfId="1"/>
    <cellStyle name="Обычный 5" xfId="469"/>
    <cellStyle name="Обычный 5 2" xfId="470"/>
    <cellStyle name="Обычный 5 3" xfId="471"/>
    <cellStyle name="Обычный 5 4" xfId="472"/>
    <cellStyle name="Обычный 6" xfId="473"/>
    <cellStyle name="Обычный 6 2" xfId="474"/>
    <cellStyle name="Обычный 6 3" xfId="475"/>
    <cellStyle name="Обычный 6 4" xfId="476"/>
    <cellStyle name="Обычный 7" xfId="477"/>
    <cellStyle name="Обычный 7 2" xfId="478"/>
    <cellStyle name="Обычный 7 3" xfId="479"/>
    <cellStyle name="Обычный 7 4" xfId="480"/>
    <cellStyle name="Обычный 8" xfId="481"/>
    <cellStyle name="Обычный 8 2" xfId="482"/>
    <cellStyle name="Обычный 8 3" xfId="483"/>
    <cellStyle name="Обычный 8 4" xfId="484"/>
    <cellStyle name="Обычный 9" xfId="485"/>
    <cellStyle name="Обычный_Ведом" xfId="927"/>
    <cellStyle name="Плохой 2" xfId="487"/>
    <cellStyle name="Плохой 2 2" xfId="488"/>
    <cellStyle name="Плохой 2 3" xfId="489"/>
    <cellStyle name="Плохой 2 4" xfId="490"/>
    <cellStyle name="Плохой 3" xfId="491"/>
    <cellStyle name="Плохой 4" xfId="492"/>
    <cellStyle name="Плохой 5" xfId="864"/>
    <cellStyle name="Плохой 6" xfId="858"/>
    <cellStyle name="Плохой 7" xfId="486"/>
    <cellStyle name="Пояснение 2" xfId="494"/>
    <cellStyle name="Пояснение 2 2" xfId="495"/>
    <cellStyle name="Пояснение 2 3" xfId="496"/>
    <cellStyle name="Пояснение 2 4" xfId="497"/>
    <cellStyle name="Пояснение 3" xfId="498"/>
    <cellStyle name="Пояснение 4" xfId="499"/>
    <cellStyle name="Пояснение 5" xfId="865"/>
    <cellStyle name="Пояснение 6" xfId="859"/>
    <cellStyle name="Пояснение 7" xfId="493"/>
    <cellStyle name="Примечание 10" xfId="500"/>
    <cellStyle name="Примечание 2" xfId="501"/>
    <cellStyle name="Примечание 2 2" xfId="502"/>
    <cellStyle name="Примечание 2 2 2" xfId="867"/>
    <cellStyle name="Примечание 2 3" xfId="503"/>
    <cellStyle name="Примечание 2 3 2" xfId="868"/>
    <cellStyle name="Примечание 2 4" xfId="504"/>
    <cellStyle name="Примечание 2 4 2" xfId="869"/>
    <cellStyle name="Примечание 2 5" xfId="773"/>
    <cellStyle name="Примечание 3" xfId="505"/>
    <cellStyle name="Примечание 3 2" xfId="506"/>
    <cellStyle name="Примечание 3 2 2" xfId="871"/>
    <cellStyle name="Примечание 3 3" xfId="507"/>
    <cellStyle name="Примечание 3 3 2" xfId="872"/>
    <cellStyle name="Примечание 3 4" xfId="508"/>
    <cellStyle name="Примечание 3 4 2" xfId="873"/>
    <cellStyle name="Примечание 3 5" xfId="870"/>
    <cellStyle name="Примечание 4" xfId="509"/>
    <cellStyle name="Примечание 4 2" xfId="510"/>
    <cellStyle name="Примечание 4 2 2" xfId="875"/>
    <cellStyle name="Примечание 4 3" xfId="511"/>
    <cellStyle name="Примечание 4 3 2" xfId="876"/>
    <cellStyle name="Примечание 4 4" xfId="512"/>
    <cellStyle name="Примечание 4 4 2" xfId="877"/>
    <cellStyle name="Примечание 4 5" xfId="874"/>
    <cellStyle name="Примечание 5" xfId="513"/>
    <cellStyle name="Примечание 5 2" xfId="878"/>
    <cellStyle name="Примечание 6" xfId="514"/>
    <cellStyle name="Примечание 6 2" xfId="879"/>
    <cellStyle name="Примечание 7" xfId="515"/>
    <cellStyle name="Примечание 7 2" xfId="880"/>
    <cellStyle name="Примечание 8" xfId="866"/>
    <cellStyle name="Примечание 9" xfId="862"/>
    <cellStyle name="Процентный 10" xfId="516"/>
    <cellStyle name="Процентный 11" xfId="517"/>
    <cellStyle name="Процентный 12" xfId="518"/>
    <cellStyle name="Процентный 13" xfId="519"/>
    <cellStyle name="Процентный 14" xfId="520"/>
    <cellStyle name="Процентный 14 2" xfId="521"/>
    <cellStyle name="Процентный 14 3" xfId="522"/>
    <cellStyle name="Процентный 14 4" xfId="523"/>
    <cellStyle name="Процентный 15" xfId="524"/>
    <cellStyle name="Процентный 15 2" xfId="525"/>
    <cellStyle name="Процентный 15 3" xfId="526"/>
    <cellStyle name="Процентный 15 4" xfId="527"/>
    <cellStyle name="Процентный 16" xfId="528"/>
    <cellStyle name="Процентный 16 2" xfId="529"/>
    <cellStyle name="Процентный 16 3" xfId="530"/>
    <cellStyle name="Процентный 16 4" xfId="531"/>
    <cellStyle name="Процентный 17" xfId="532"/>
    <cellStyle name="Процентный 17 2" xfId="533"/>
    <cellStyle name="Процентный 17 3" xfId="534"/>
    <cellStyle name="Процентный 17 4" xfId="535"/>
    <cellStyle name="Процентный 18" xfId="536"/>
    <cellStyle name="Процентный 18 2" xfId="537"/>
    <cellStyle name="Процентный 18 3" xfId="538"/>
    <cellStyle name="Процентный 18 4" xfId="539"/>
    <cellStyle name="Процентный 19" xfId="540"/>
    <cellStyle name="Процентный 19 2" xfId="541"/>
    <cellStyle name="Процентный 19 3" xfId="542"/>
    <cellStyle name="Процентный 19 4" xfId="543"/>
    <cellStyle name="Процентный 2" xfId="544"/>
    <cellStyle name="Процентный 2 2" xfId="545"/>
    <cellStyle name="Процентный 2 3" xfId="546"/>
    <cellStyle name="Процентный 2 4" xfId="547"/>
    <cellStyle name="Процентный 20" xfId="548"/>
    <cellStyle name="Процентный 21" xfId="549"/>
    <cellStyle name="Процентный 21 2" xfId="550"/>
    <cellStyle name="Процентный 22" xfId="551"/>
    <cellStyle name="Процентный 22 2" xfId="552"/>
    <cellStyle name="Процентный 23" xfId="553"/>
    <cellStyle name="Процентный 23 2" xfId="554"/>
    <cellStyle name="Процентный 24" xfId="555"/>
    <cellStyle name="Процентный 24 2" xfId="556"/>
    <cellStyle name="Процентный 25" xfId="557"/>
    <cellStyle name="Процентный 25 2" xfId="558"/>
    <cellStyle name="Процентный 26" xfId="559"/>
    <cellStyle name="Процентный 26 2" xfId="883"/>
    <cellStyle name="Процентный 27" xfId="560"/>
    <cellStyle name="Процентный 27 2" xfId="884"/>
    <cellStyle name="Процентный 28" xfId="561"/>
    <cellStyle name="Процентный 3" xfId="562"/>
    <cellStyle name="Процентный 3 2" xfId="563"/>
    <cellStyle name="Процентный 3 3" xfId="564"/>
    <cellStyle name="Процентный 3 4" xfId="565"/>
    <cellStyle name="Процентный 4" xfId="566"/>
    <cellStyle name="Процентный 4 2" xfId="567"/>
    <cellStyle name="Процентный 4 3" xfId="568"/>
    <cellStyle name="Процентный 4 4" xfId="569"/>
    <cellStyle name="Процентный 5" xfId="570"/>
    <cellStyle name="Процентный 5 2" xfId="571"/>
    <cellStyle name="Процентный 5 3" xfId="572"/>
    <cellStyle name="Процентный 5 4" xfId="573"/>
    <cellStyle name="Процентный 6" xfId="574"/>
    <cellStyle name="Процентный 6 2" xfId="575"/>
    <cellStyle name="Процентный 6 3" xfId="576"/>
    <cellStyle name="Процентный 6 4" xfId="577"/>
    <cellStyle name="Процентный 7" xfId="578"/>
    <cellStyle name="Процентный 7 2" xfId="579"/>
    <cellStyle name="Процентный 7 3" xfId="580"/>
    <cellStyle name="Процентный 7 4" xfId="581"/>
    <cellStyle name="Процентный 8" xfId="582"/>
    <cellStyle name="Процентный 8 2" xfId="583"/>
    <cellStyle name="Процентный 8 3" xfId="584"/>
    <cellStyle name="Процентный 8 4" xfId="585"/>
    <cellStyle name="Процентный 9" xfId="586"/>
    <cellStyle name="Связанная ячейка 2" xfId="588"/>
    <cellStyle name="Связанная ячейка 2 2" xfId="589"/>
    <cellStyle name="Связанная ячейка 2 3" xfId="590"/>
    <cellStyle name="Связанная ячейка 2 4" xfId="591"/>
    <cellStyle name="Связанная ячейка 3" xfId="592"/>
    <cellStyle name="Связанная ячейка 4" xfId="593"/>
    <cellStyle name="Связанная ячейка 5" xfId="885"/>
    <cellStyle name="Связанная ячейка 6" xfId="881"/>
    <cellStyle name="Связанная ячейка 7" xfId="587"/>
    <cellStyle name="Текст предупреждения 2" xfId="595"/>
    <cellStyle name="Текст предупреждения 2 2" xfId="596"/>
    <cellStyle name="Текст предупреждения 2 3" xfId="597"/>
    <cellStyle name="Текст предупреждения 2 4" xfId="598"/>
    <cellStyle name="Текст предупреждения 3" xfId="599"/>
    <cellStyle name="Текст предупреждения 4" xfId="600"/>
    <cellStyle name="Текст предупреждения 5" xfId="886"/>
    <cellStyle name="Текст предупреждения 6" xfId="882"/>
    <cellStyle name="Текст предупреждения 7" xfId="594"/>
    <cellStyle name="Финансовый [0] 10" xfId="601"/>
    <cellStyle name="Финансовый [0] 11" xfId="602"/>
    <cellStyle name="Финансовый [0] 12" xfId="603"/>
    <cellStyle name="Финансовый [0] 13" xfId="604"/>
    <cellStyle name="Финансовый [0] 14" xfId="605"/>
    <cellStyle name="Финансовый [0] 14 2" xfId="606"/>
    <cellStyle name="Финансовый [0] 14 3" xfId="607"/>
    <cellStyle name="Финансовый [0] 14 4" xfId="608"/>
    <cellStyle name="Финансовый [0] 15" xfId="609"/>
    <cellStyle name="Финансовый [0] 15 2" xfId="610"/>
    <cellStyle name="Финансовый [0] 15 3" xfId="611"/>
    <cellStyle name="Финансовый [0] 15 4" xfId="612"/>
    <cellStyle name="Финансовый [0] 16" xfId="613"/>
    <cellStyle name="Финансовый [0] 16 2" xfId="614"/>
    <cellStyle name="Финансовый [0] 16 3" xfId="615"/>
    <cellStyle name="Финансовый [0] 16 4" xfId="616"/>
    <cellStyle name="Финансовый [0] 17" xfId="617"/>
    <cellStyle name="Финансовый [0] 17 2" xfId="618"/>
    <cellStyle name="Финансовый [0] 17 3" xfId="619"/>
    <cellStyle name="Финансовый [0] 17 4" xfId="620"/>
    <cellStyle name="Финансовый [0] 18" xfId="621"/>
    <cellStyle name="Финансовый [0] 18 2" xfId="622"/>
    <cellStyle name="Финансовый [0] 18 3" xfId="623"/>
    <cellStyle name="Финансовый [0] 18 4" xfId="624"/>
    <cellStyle name="Финансовый [0] 19" xfId="625"/>
    <cellStyle name="Финансовый [0] 19 2" xfId="626"/>
    <cellStyle name="Финансовый [0] 19 3" xfId="627"/>
    <cellStyle name="Финансовый [0] 19 4" xfId="628"/>
    <cellStyle name="Финансовый [0] 2" xfId="629"/>
    <cellStyle name="Финансовый [0] 2 2" xfId="630"/>
    <cellStyle name="Финансовый [0] 2 3" xfId="631"/>
    <cellStyle name="Финансовый [0] 2 4" xfId="632"/>
    <cellStyle name="Финансовый [0] 20" xfId="633"/>
    <cellStyle name="Финансовый [0] 21" xfId="634"/>
    <cellStyle name="Финансовый [0] 21 2" xfId="635"/>
    <cellStyle name="Финансовый [0] 22" xfId="636"/>
    <cellStyle name="Финансовый [0] 22 2" xfId="637"/>
    <cellStyle name="Финансовый [0] 23" xfId="638"/>
    <cellStyle name="Финансовый [0] 23 2" xfId="639"/>
    <cellStyle name="Финансовый [0] 24" xfId="640"/>
    <cellStyle name="Финансовый [0] 24 2" xfId="641"/>
    <cellStyle name="Финансовый [0] 25" xfId="642"/>
    <cellStyle name="Финансовый [0] 25 2" xfId="643"/>
    <cellStyle name="Финансовый [0] 26" xfId="644"/>
    <cellStyle name="Финансовый [0] 26 2" xfId="887"/>
    <cellStyle name="Финансовый [0] 27" xfId="645"/>
    <cellStyle name="Финансовый [0] 27 2" xfId="888"/>
    <cellStyle name="Финансовый [0] 28" xfId="646"/>
    <cellStyle name="Финансовый [0] 3" xfId="647"/>
    <cellStyle name="Финансовый [0] 3 2" xfId="648"/>
    <cellStyle name="Финансовый [0] 3 3" xfId="649"/>
    <cellStyle name="Финансовый [0] 3 4" xfId="650"/>
    <cellStyle name="Финансовый [0] 4" xfId="651"/>
    <cellStyle name="Финансовый [0] 4 2" xfId="652"/>
    <cellStyle name="Финансовый [0] 4 3" xfId="653"/>
    <cellStyle name="Финансовый [0] 4 4" xfId="654"/>
    <cellStyle name="Финансовый [0] 5" xfId="655"/>
    <cellStyle name="Финансовый [0] 5 2" xfId="656"/>
    <cellStyle name="Финансовый [0] 5 3" xfId="657"/>
    <cellStyle name="Финансовый [0] 5 4" xfId="658"/>
    <cellStyle name="Финансовый [0] 6" xfId="659"/>
    <cellStyle name="Финансовый [0] 6 2" xfId="660"/>
    <cellStyle name="Финансовый [0] 6 3" xfId="661"/>
    <cellStyle name="Финансовый [0] 6 4" xfId="662"/>
    <cellStyle name="Финансовый [0] 7" xfId="663"/>
    <cellStyle name="Финансовый [0] 7 2" xfId="664"/>
    <cellStyle name="Финансовый [0] 7 3" xfId="665"/>
    <cellStyle name="Финансовый [0] 7 4" xfId="666"/>
    <cellStyle name="Финансовый [0] 8" xfId="667"/>
    <cellStyle name="Финансовый [0] 8 2" xfId="668"/>
    <cellStyle name="Финансовый [0] 8 3" xfId="669"/>
    <cellStyle name="Финансовый [0] 8 4" xfId="670"/>
    <cellStyle name="Финансовый [0] 9" xfId="671"/>
    <cellStyle name="Финансовый 10" xfId="672"/>
    <cellStyle name="Финансовый 10 2" xfId="673"/>
    <cellStyle name="Финансовый 10 3" xfId="674"/>
    <cellStyle name="Финансовый 10 4" xfId="675"/>
    <cellStyle name="Финансовый 11 2" xfId="676"/>
    <cellStyle name="Финансовый 12" xfId="677"/>
    <cellStyle name="Финансовый 13" xfId="678"/>
    <cellStyle name="Финансовый 14" xfId="679"/>
    <cellStyle name="Финансовый 15" xfId="680"/>
    <cellStyle name="Финансовый 16" xfId="681"/>
    <cellStyle name="Финансовый 16 2" xfId="682"/>
    <cellStyle name="Финансовый 16 3" xfId="683"/>
    <cellStyle name="Финансовый 16 4" xfId="684"/>
    <cellStyle name="Финансовый 17" xfId="685"/>
    <cellStyle name="Финансовый 17 2" xfId="686"/>
    <cellStyle name="Финансовый 17 3" xfId="687"/>
    <cellStyle name="Финансовый 17 4" xfId="688"/>
    <cellStyle name="Финансовый 18" xfId="689"/>
    <cellStyle name="Финансовый 18 2" xfId="690"/>
    <cellStyle name="Финансовый 18 3" xfId="691"/>
    <cellStyle name="Финансовый 18 4" xfId="692"/>
    <cellStyle name="Финансовый 19" xfId="693"/>
    <cellStyle name="Финансовый 19 2" xfId="694"/>
    <cellStyle name="Финансовый 19 3" xfId="695"/>
    <cellStyle name="Финансовый 19 4" xfId="696"/>
    <cellStyle name="Финансовый 2" xfId="697"/>
    <cellStyle name="Финансовый 2 2" xfId="698"/>
    <cellStyle name="Финансовый 2 3" xfId="699"/>
    <cellStyle name="Финансовый 2 4" xfId="700"/>
    <cellStyle name="Финансовый 20" xfId="701"/>
    <cellStyle name="Финансовый 20 2" xfId="702"/>
    <cellStyle name="Финансовый 20 3" xfId="703"/>
    <cellStyle name="Финансовый 20 4" xfId="704"/>
    <cellStyle name="Финансовый 21" xfId="705"/>
    <cellStyle name="Финансовый 21 2" xfId="706"/>
    <cellStyle name="Финансовый 21 3" xfId="707"/>
    <cellStyle name="Финансовый 21 4" xfId="708"/>
    <cellStyle name="Финансовый 22" xfId="709"/>
    <cellStyle name="Финансовый 22 2" xfId="710"/>
    <cellStyle name="Финансовый 22 3" xfId="711"/>
    <cellStyle name="Финансовый 22 4" xfId="712"/>
    <cellStyle name="Финансовый 23" xfId="713"/>
    <cellStyle name="Финансовый 24" xfId="714"/>
    <cellStyle name="Финансовый 25" xfId="715"/>
    <cellStyle name="Финансовый 26" xfId="716"/>
    <cellStyle name="Финансовый 26 2" xfId="717"/>
    <cellStyle name="Финансовый 27" xfId="718"/>
    <cellStyle name="Финансовый 27 2" xfId="719"/>
    <cellStyle name="Финансовый 28" xfId="720"/>
    <cellStyle name="Финансовый 28 2" xfId="721"/>
    <cellStyle name="Финансовый 29" xfId="722"/>
    <cellStyle name="Финансовый 29 2" xfId="723"/>
    <cellStyle name="Финансовый 3" xfId="724"/>
    <cellStyle name="Финансовый 3 2" xfId="725"/>
    <cellStyle name="Финансовый 3 3" xfId="726"/>
    <cellStyle name="Финансовый 3 4" xfId="727"/>
    <cellStyle name="Финансовый 30" xfId="728"/>
    <cellStyle name="Финансовый 30 2" xfId="729"/>
    <cellStyle name="Финансовый 31" xfId="730"/>
    <cellStyle name="Финансовый 31 2" xfId="890"/>
    <cellStyle name="Финансовый 32" xfId="731"/>
    <cellStyle name="Финансовый 33" xfId="732"/>
    <cellStyle name="Финансовый 34" xfId="733"/>
    <cellStyle name="Финансовый 35" xfId="734"/>
    <cellStyle name="Финансовый 36" xfId="735"/>
    <cellStyle name="Финансовый 37" xfId="736"/>
    <cellStyle name="Финансовый 38" xfId="737"/>
    <cellStyle name="Финансовый 38 2" xfId="891"/>
    <cellStyle name="Финансовый 39" xfId="738"/>
    <cellStyle name="Финансовый 39 2" xfId="892"/>
    <cellStyle name="Финансовый 4" xfId="739"/>
    <cellStyle name="Финансовый 4 2" xfId="740"/>
    <cellStyle name="Финансовый 4 3" xfId="741"/>
    <cellStyle name="Финансовый 4 4" xfId="742"/>
    <cellStyle name="Финансовый 40" xfId="743"/>
    <cellStyle name="Финансовый 5" xfId="744"/>
    <cellStyle name="Финансовый 5 2" xfId="745"/>
    <cellStyle name="Финансовый 5 2 2" xfId="893"/>
    <cellStyle name="Финансовый 5 3" xfId="746"/>
    <cellStyle name="Финансовый 5 3 2" xfId="894"/>
    <cellStyle name="Финансовый 5 4" xfId="747"/>
    <cellStyle name="Финансовый 5 4 2" xfId="895"/>
    <cellStyle name="Финансовый 5 5" xfId="767"/>
    <cellStyle name="Финансовый 7" xfId="748"/>
    <cellStyle name="Финансовый 7 2" xfId="749"/>
    <cellStyle name="Финансовый 7 3" xfId="750"/>
    <cellStyle name="Финансовый 7 4" xfId="751"/>
    <cellStyle name="Финансовый 8" xfId="752"/>
    <cellStyle name="Финансовый 8 2" xfId="753"/>
    <cellStyle name="Финансовый 8 3" xfId="754"/>
    <cellStyle name="Финансовый 8 4" xfId="755"/>
    <cellStyle name="Финансовый 9" xfId="756"/>
    <cellStyle name="Финансовый 9 2" xfId="757"/>
    <cellStyle name="Финансовый 9 3" xfId="758"/>
    <cellStyle name="Финансовый 9 4" xfId="759"/>
    <cellStyle name="Хороший 2" xfId="761"/>
    <cellStyle name="Хороший 2 2" xfId="762"/>
    <cellStyle name="Хороший 2 3" xfId="763"/>
    <cellStyle name="Хороший 2 4" xfId="764"/>
    <cellStyle name="Хороший 3" xfId="765"/>
    <cellStyle name="Хороший 4" xfId="766"/>
    <cellStyle name="Хороший 5" xfId="896"/>
    <cellStyle name="Хороший 6" xfId="889"/>
    <cellStyle name="Хороший 7" xfId="7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view="pageBreakPreview" zoomScale="60" zoomScaleNormal="100" workbookViewId="0">
      <selection activeCell="H1" sqref="H1:I1"/>
    </sheetView>
  </sheetViews>
  <sheetFormatPr defaultRowHeight="15"/>
  <cols>
    <col min="1" max="1" width="39" customWidth="1"/>
    <col min="2" max="2" width="11.28515625" customWidth="1"/>
    <col min="3" max="3" width="10.7109375" customWidth="1"/>
    <col min="4" max="4" width="14.28515625" customWidth="1"/>
    <col min="5" max="5" width="17.7109375" customWidth="1"/>
    <col min="6" max="6" width="16.28515625" style="2" customWidth="1"/>
    <col min="7" max="7" width="1" style="2" customWidth="1"/>
    <col min="8" max="8" width="14.28515625" customWidth="1"/>
    <col min="9" max="9" width="12.85546875" customWidth="1"/>
  </cols>
  <sheetData>
    <row r="1" spans="1:9" ht="67.5" customHeight="1">
      <c r="H1" s="23" t="s">
        <v>62</v>
      </c>
      <c r="I1" s="24"/>
    </row>
    <row r="2" spans="1:9">
      <c r="A2" s="26" t="s">
        <v>60</v>
      </c>
      <c r="B2" s="26"/>
      <c r="C2" s="26"/>
      <c r="D2" s="26"/>
      <c r="E2" s="27"/>
      <c r="F2" s="27"/>
    </row>
    <row r="3" spans="1:9">
      <c r="A3" s="28" t="s">
        <v>61</v>
      </c>
      <c r="B3" s="28"/>
      <c r="C3" s="28"/>
      <c r="D3" s="28"/>
      <c r="E3" s="24"/>
      <c r="F3" s="24"/>
    </row>
    <row r="4" spans="1:9">
      <c r="A4" s="4"/>
      <c r="B4" s="5"/>
      <c r="C4" s="5"/>
      <c r="D4" s="4"/>
    </row>
    <row r="5" spans="1:9">
      <c r="A5" s="10" t="s">
        <v>0</v>
      </c>
      <c r="B5" s="6"/>
      <c r="C5" s="6"/>
      <c r="D5" s="7"/>
    </row>
    <row r="6" spans="1:9">
      <c r="A6" s="29" t="s">
        <v>2</v>
      </c>
      <c r="B6" s="30" t="s">
        <v>3</v>
      </c>
      <c r="C6" s="31"/>
      <c r="D6" s="25" t="s">
        <v>1</v>
      </c>
      <c r="E6" s="25" t="s">
        <v>57</v>
      </c>
      <c r="F6" s="25" t="s">
        <v>56</v>
      </c>
      <c r="H6" s="25" t="s">
        <v>58</v>
      </c>
      <c r="I6" s="25" t="s">
        <v>59</v>
      </c>
    </row>
    <row r="7" spans="1:9">
      <c r="A7" s="29"/>
      <c r="B7" s="25" t="s">
        <v>4</v>
      </c>
      <c r="C7" s="25" t="s">
        <v>5</v>
      </c>
      <c r="D7" s="25"/>
      <c r="E7" s="25"/>
      <c r="F7" s="25"/>
      <c r="H7" s="25"/>
      <c r="I7" s="25"/>
    </row>
    <row r="8" spans="1:9" ht="63.75" customHeight="1">
      <c r="A8" s="29"/>
      <c r="B8" s="25"/>
      <c r="C8" s="25"/>
      <c r="D8" s="25"/>
      <c r="E8" s="25"/>
      <c r="F8" s="25"/>
      <c r="H8" s="25"/>
      <c r="I8" s="25"/>
    </row>
    <row r="9" spans="1:9">
      <c r="A9" s="11">
        <v>1</v>
      </c>
      <c r="B9" s="12">
        <f>A9+1</f>
        <v>2</v>
      </c>
      <c r="C9" s="12">
        <f>B9+1</f>
        <v>3</v>
      </c>
      <c r="D9" s="11">
        <v>4</v>
      </c>
      <c r="E9" s="13">
        <v>5</v>
      </c>
      <c r="F9" s="13">
        <v>6</v>
      </c>
      <c r="G9" s="14"/>
      <c r="H9" s="13">
        <v>7</v>
      </c>
      <c r="I9" s="13">
        <v>8</v>
      </c>
    </row>
    <row r="10" spans="1:9">
      <c r="A10" s="15" t="s">
        <v>6</v>
      </c>
      <c r="B10" s="16">
        <v>1</v>
      </c>
      <c r="C10" s="16">
        <v>0</v>
      </c>
      <c r="D10" s="20">
        <v>261225.7</v>
      </c>
      <c r="E10" s="3">
        <f>SUM(E11:E16)</f>
        <v>279434.40000000002</v>
      </c>
      <c r="F10" s="3">
        <f>SUM(F11:F16)</f>
        <v>270212.3</v>
      </c>
      <c r="H10" s="3">
        <f>F10/D10*100</f>
        <v>103.4401668748519</v>
      </c>
      <c r="I10" s="3">
        <f>F10/E10*100</f>
        <v>96.69972630427749</v>
      </c>
    </row>
    <row r="11" spans="1:9" ht="39">
      <c r="A11" s="8" t="s">
        <v>7</v>
      </c>
      <c r="B11" s="9">
        <v>1</v>
      </c>
      <c r="C11" s="9">
        <v>2</v>
      </c>
      <c r="D11" s="21">
        <v>1854.6</v>
      </c>
      <c r="E11" s="1">
        <v>1854.6</v>
      </c>
      <c r="F11" s="1">
        <v>1628</v>
      </c>
      <c r="H11" s="1">
        <f>F11/D11*100</f>
        <v>87.781731909845789</v>
      </c>
      <c r="I11" s="1">
        <f>F11/E11*100</f>
        <v>87.781731909845789</v>
      </c>
    </row>
    <row r="12" spans="1:9" ht="51.75">
      <c r="A12" s="8" t="s">
        <v>8</v>
      </c>
      <c r="B12" s="9">
        <v>1</v>
      </c>
      <c r="C12" s="9">
        <v>3</v>
      </c>
      <c r="D12" s="21">
        <v>3532.6</v>
      </c>
      <c r="E12" s="1">
        <v>3532.5</v>
      </c>
      <c r="F12" s="1">
        <v>3464.7</v>
      </c>
      <c r="H12" s="1">
        <f t="shared" ref="H12:H58" si="0">F12/D12*100</f>
        <v>98.077902960991906</v>
      </c>
      <c r="I12" s="1">
        <f t="shared" ref="I12:I59" si="1">F12/E12*100</f>
        <v>98.080679405520172</v>
      </c>
    </row>
    <row r="13" spans="1:9" ht="64.5">
      <c r="A13" s="8" t="s">
        <v>9</v>
      </c>
      <c r="B13" s="9">
        <v>1</v>
      </c>
      <c r="C13" s="9">
        <v>4</v>
      </c>
      <c r="D13" s="21">
        <v>115491.2</v>
      </c>
      <c r="E13" s="1">
        <v>132600</v>
      </c>
      <c r="F13" s="1">
        <v>125554.7</v>
      </c>
      <c r="H13" s="1">
        <f t="shared" si="0"/>
        <v>108.71365091019922</v>
      </c>
      <c r="I13" s="1">
        <f t="shared" si="1"/>
        <v>94.686802413273</v>
      </c>
    </row>
    <row r="14" spans="1:9" ht="51.75">
      <c r="A14" s="8" t="s">
        <v>10</v>
      </c>
      <c r="B14" s="9">
        <v>1</v>
      </c>
      <c r="C14" s="9">
        <v>6</v>
      </c>
      <c r="D14" s="21">
        <v>19785.2</v>
      </c>
      <c r="E14" s="1">
        <v>21180.2</v>
      </c>
      <c r="F14" s="1">
        <v>21175</v>
      </c>
      <c r="H14" s="1">
        <f t="shared" si="0"/>
        <v>107.02444251258515</v>
      </c>
      <c r="I14" s="1">
        <f t="shared" si="1"/>
        <v>99.975448768189153</v>
      </c>
    </row>
    <row r="15" spans="1:9">
      <c r="A15" s="8" t="s">
        <v>11</v>
      </c>
      <c r="B15" s="9">
        <v>1</v>
      </c>
      <c r="C15" s="9">
        <v>11</v>
      </c>
      <c r="D15" s="21">
        <v>1500</v>
      </c>
      <c r="E15" s="1">
        <v>501</v>
      </c>
      <c r="F15" s="1">
        <v>0</v>
      </c>
      <c r="H15" s="1">
        <f t="shared" si="0"/>
        <v>0</v>
      </c>
      <c r="I15" s="1">
        <f t="shared" si="1"/>
        <v>0</v>
      </c>
    </row>
    <row r="16" spans="1:9">
      <c r="A16" s="8" t="s">
        <v>12</v>
      </c>
      <c r="B16" s="9">
        <v>1</v>
      </c>
      <c r="C16" s="9">
        <v>13</v>
      </c>
      <c r="D16" s="21">
        <v>119062.1</v>
      </c>
      <c r="E16" s="1">
        <v>119766.1</v>
      </c>
      <c r="F16" s="1">
        <v>118389.9</v>
      </c>
      <c r="H16" s="1">
        <f t="shared" si="0"/>
        <v>99.435420675429029</v>
      </c>
      <c r="I16" s="1">
        <f t="shared" si="1"/>
        <v>98.850926931744453</v>
      </c>
    </row>
    <row r="17" spans="1:9">
      <c r="A17" s="15" t="s">
        <v>13</v>
      </c>
      <c r="B17" s="16">
        <v>2</v>
      </c>
      <c r="C17" s="16">
        <v>0</v>
      </c>
      <c r="D17" s="20">
        <v>1141.2</v>
      </c>
      <c r="E17" s="3">
        <v>1141.2</v>
      </c>
      <c r="F17" s="3">
        <v>885.4</v>
      </c>
      <c r="H17" s="3">
        <f t="shared" si="0"/>
        <v>77.584998247458813</v>
      </c>
      <c r="I17" s="3">
        <f t="shared" si="1"/>
        <v>77.584998247458813</v>
      </c>
    </row>
    <row r="18" spans="1:9">
      <c r="A18" s="8" t="s">
        <v>14</v>
      </c>
      <c r="B18" s="9">
        <v>2</v>
      </c>
      <c r="C18" s="9">
        <v>4</v>
      </c>
      <c r="D18" s="21">
        <v>1141.2</v>
      </c>
      <c r="E18" s="1">
        <v>1141.2</v>
      </c>
      <c r="F18" s="1">
        <v>885.4</v>
      </c>
      <c r="H18" s="1">
        <f t="shared" si="0"/>
        <v>77.584998247458813</v>
      </c>
      <c r="I18" s="1">
        <f t="shared" si="1"/>
        <v>77.584998247458813</v>
      </c>
    </row>
    <row r="19" spans="1:9" ht="39">
      <c r="A19" s="15" t="s">
        <v>15</v>
      </c>
      <c r="B19" s="16">
        <v>3</v>
      </c>
      <c r="C19" s="16">
        <v>0</v>
      </c>
      <c r="D19" s="20">
        <v>10307</v>
      </c>
      <c r="E19" s="3">
        <f>SUM(E20:E21)</f>
        <v>10307</v>
      </c>
      <c r="F19" s="3">
        <f>SUM(F20:F21)</f>
        <v>10146</v>
      </c>
      <c r="H19" s="3">
        <f t="shared" si="0"/>
        <v>98.437954788008156</v>
      </c>
      <c r="I19" s="3">
        <f t="shared" si="1"/>
        <v>98.437954788008156</v>
      </c>
    </row>
    <row r="20" spans="1:9" ht="39">
      <c r="A20" s="8" t="s">
        <v>16</v>
      </c>
      <c r="B20" s="9">
        <v>3</v>
      </c>
      <c r="C20" s="9">
        <v>9</v>
      </c>
      <c r="D20" s="21">
        <v>8996.7000000000007</v>
      </c>
      <c r="E20" s="1">
        <v>8996.7000000000007</v>
      </c>
      <c r="F20" s="1">
        <v>8888.1</v>
      </c>
      <c r="H20" s="1">
        <f t="shared" si="0"/>
        <v>98.792890726599751</v>
      </c>
      <c r="I20" s="1">
        <f t="shared" si="1"/>
        <v>98.792890726599751</v>
      </c>
    </row>
    <row r="21" spans="1:9" ht="39">
      <c r="A21" s="8" t="s">
        <v>17</v>
      </c>
      <c r="B21" s="9">
        <v>3</v>
      </c>
      <c r="C21" s="9">
        <v>14</v>
      </c>
      <c r="D21" s="21">
        <v>1310.3</v>
      </c>
      <c r="E21" s="1">
        <v>1310.3</v>
      </c>
      <c r="F21" s="1">
        <v>1257.9000000000001</v>
      </c>
      <c r="H21" s="1">
        <f t="shared" si="0"/>
        <v>96.000915820804408</v>
      </c>
      <c r="I21" s="1">
        <f t="shared" si="1"/>
        <v>96.000915820804408</v>
      </c>
    </row>
    <row r="22" spans="1:9">
      <c r="A22" s="15" t="s">
        <v>18</v>
      </c>
      <c r="B22" s="16">
        <v>4</v>
      </c>
      <c r="C22" s="16">
        <v>0</v>
      </c>
      <c r="D22" s="20">
        <v>148683.9</v>
      </c>
      <c r="E22" s="3">
        <f>SUM(E23:E26)</f>
        <v>217170.1</v>
      </c>
      <c r="F22" s="3">
        <f>SUM(F23:F26)</f>
        <v>196977.8</v>
      </c>
      <c r="H22" s="3">
        <f t="shared" si="0"/>
        <v>132.48092093360478</v>
      </c>
      <c r="I22" s="3">
        <f t="shared" si="1"/>
        <v>90.702080995496146</v>
      </c>
    </row>
    <row r="23" spans="1:9">
      <c r="A23" s="8" t="s">
        <v>19</v>
      </c>
      <c r="B23" s="9">
        <v>4</v>
      </c>
      <c r="C23" s="9">
        <v>8</v>
      </c>
      <c r="D23" s="21">
        <v>28358.5</v>
      </c>
      <c r="E23" s="1">
        <v>28358.5</v>
      </c>
      <c r="F23" s="1">
        <v>28346</v>
      </c>
      <c r="H23" s="1">
        <f t="shared" si="0"/>
        <v>99.955921505016136</v>
      </c>
      <c r="I23" s="1">
        <f t="shared" si="1"/>
        <v>99.955921505016136</v>
      </c>
    </row>
    <row r="24" spans="1:9">
      <c r="A24" s="8" t="s">
        <v>20</v>
      </c>
      <c r="B24" s="9">
        <v>4</v>
      </c>
      <c r="C24" s="9">
        <v>9</v>
      </c>
      <c r="D24" s="21">
        <v>94581.6</v>
      </c>
      <c r="E24" s="1">
        <v>162987.70000000001</v>
      </c>
      <c r="F24" s="1">
        <v>146694.39999999999</v>
      </c>
      <c r="H24" s="1">
        <f t="shared" si="0"/>
        <v>155.09824321009583</v>
      </c>
      <c r="I24" s="1">
        <f t="shared" si="1"/>
        <v>90.003356081471168</v>
      </c>
    </row>
    <row r="25" spans="1:9">
      <c r="A25" s="8" t="s">
        <v>21</v>
      </c>
      <c r="B25" s="9">
        <v>4</v>
      </c>
      <c r="C25" s="9">
        <v>10</v>
      </c>
      <c r="D25" s="21">
        <v>12679.8</v>
      </c>
      <c r="E25" s="1">
        <v>13130.8</v>
      </c>
      <c r="F25" s="1">
        <v>11828.9</v>
      </c>
      <c r="H25" s="1">
        <f t="shared" si="0"/>
        <v>93.289326330068306</v>
      </c>
      <c r="I25" s="1">
        <f t="shared" si="1"/>
        <v>90.085143327139249</v>
      </c>
    </row>
    <row r="26" spans="1:9" ht="26.25">
      <c r="A26" s="8" t="s">
        <v>22</v>
      </c>
      <c r="B26" s="9">
        <v>4</v>
      </c>
      <c r="C26" s="9">
        <v>12</v>
      </c>
      <c r="D26" s="21">
        <v>13064</v>
      </c>
      <c r="E26" s="1">
        <v>12693.1</v>
      </c>
      <c r="F26" s="1">
        <v>10108.5</v>
      </c>
      <c r="H26" s="1">
        <f t="shared" si="0"/>
        <v>77.376760563380287</v>
      </c>
      <c r="I26" s="1">
        <f t="shared" si="1"/>
        <v>79.637755946143969</v>
      </c>
    </row>
    <row r="27" spans="1:9" ht="26.25">
      <c r="A27" s="15" t="s">
        <v>23</v>
      </c>
      <c r="B27" s="16">
        <v>5</v>
      </c>
      <c r="C27" s="16">
        <v>0</v>
      </c>
      <c r="D27" s="20">
        <v>434786.1</v>
      </c>
      <c r="E27" s="3">
        <f>SUM(E28:E30)</f>
        <v>514013.6</v>
      </c>
      <c r="F27" s="3">
        <f>SUM(F28:F30)</f>
        <v>212031.69999999998</v>
      </c>
      <c r="H27" s="3">
        <f t="shared" si="0"/>
        <v>48.766899401797801</v>
      </c>
      <c r="I27" s="3">
        <f t="shared" si="1"/>
        <v>41.250212056645971</v>
      </c>
    </row>
    <row r="28" spans="1:9">
      <c r="A28" s="8" t="s">
        <v>24</v>
      </c>
      <c r="B28" s="9">
        <v>5</v>
      </c>
      <c r="C28" s="9">
        <v>1</v>
      </c>
      <c r="D28" s="21">
        <v>28759.1</v>
      </c>
      <c r="E28" s="1">
        <v>39489.1</v>
      </c>
      <c r="F28" s="1">
        <v>26482</v>
      </c>
      <c r="H28" s="1">
        <f t="shared" si="0"/>
        <v>92.082158342924501</v>
      </c>
      <c r="I28" s="1">
        <f t="shared" si="1"/>
        <v>67.061543565186341</v>
      </c>
    </row>
    <row r="29" spans="1:9">
      <c r="A29" s="8" t="s">
        <v>25</v>
      </c>
      <c r="B29" s="9">
        <v>5</v>
      </c>
      <c r="C29" s="9">
        <v>2</v>
      </c>
      <c r="D29" s="21">
        <v>387994.2</v>
      </c>
      <c r="E29" s="1">
        <v>381877.9</v>
      </c>
      <c r="F29" s="1">
        <v>143968.79999999999</v>
      </c>
      <c r="H29" s="1">
        <f t="shared" si="0"/>
        <v>37.105915500798723</v>
      </c>
      <c r="I29" s="1">
        <f t="shared" si="1"/>
        <v>37.700217792126743</v>
      </c>
    </row>
    <row r="30" spans="1:9">
      <c r="A30" s="8" t="s">
        <v>26</v>
      </c>
      <c r="B30" s="9">
        <v>5</v>
      </c>
      <c r="C30" s="9">
        <v>3</v>
      </c>
      <c r="D30" s="21">
        <v>18032.8</v>
      </c>
      <c r="E30" s="1">
        <v>92646.6</v>
      </c>
      <c r="F30" s="1">
        <v>41580.9</v>
      </c>
      <c r="H30" s="1">
        <f t="shared" si="0"/>
        <v>230.58482321103767</v>
      </c>
      <c r="I30" s="1">
        <f t="shared" si="1"/>
        <v>44.881193697340215</v>
      </c>
    </row>
    <row r="31" spans="1:9">
      <c r="A31" s="15" t="s">
        <v>27</v>
      </c>
      <c r="B31" s="16">
        <v>6</v>
      </c>
      <c r="C31" s="16">
        <v>0</v>
      </c>
      <c r="D31" s="20">
        <v>8029.5</v>
      </c>
      <c r="E31" s="3">
        <f>SUM(E32:E33)</f>
        <v>8324.5</v>
      </c>
      <c r="F31" s="3">
        <f>SUM(F32:F33)</f>
        <v>8201</v>
      </c>
      <c r="H31" s="3">
        <f t="shared" si="0"/>
        <v>102.13587396475496</v>
      </c>
      <c r="I31" s="3">
        <f t="shared" si="1"/>
        <v>98.516427413057841</v>
      </c>
    </row>
    <row r="32" spans="1:9" ht="26.25">
      <c r="A32" s="8" t="s">
        <v>28</v>
      </c>
      <c r="B32" s="9">
        <v>6</v>
      </c>
      <c r="C32" s="9">
        <v>2</v>
      </c>
      <c r="D32" s="21">
        <v>6311.9</v>
      </c>
      <c r="E32" s="1">
        <v>6606.9</v>
      </c>
      <c r="F32" s="1">
        <v>6483.4</v>
      </c>
      <c r="H32" s="1">
        <f t="shared" si="0"/>
        <v>102.71708994122213</v>
      </c>
      <c r="I32" s="1">
        <f t="shared" si="1"/>
        <v>98.130742102952979</v>
      </c>
    </row>
    <row r="33" spans="1:9" ht="26.25">
      <c r="A33" s="8" t="s">
        <v>29</v>
      </c>
      <c r="B33" s="9">
        <v>6</v>
      </c>
      <c r="C33" s="9">
        <v>5</v>
      </c>
      <c r="D33" s="21">
        <v>1717.6</v>
      </c>
      <c r="E33" s="1">
        <v>1717.6</v>
      </c>
      <c r="F33" s="1">
        <v>1717.6</v>
      </c>
      <c r="H33" s="1">
        <f t="shared" si="0"/>
        <v>100</v>
      </c>
      <c r="I33" s="1">
        <f t="shared" si="1"/>
        <v>100</v>
      </c>
    </row>
    <row r="34" spans="1:9">
      <c r="A34" s="15" t="s">
        <v>30</v>
      </c>
      <c r="B34" s="16">
        <v>7</v>
      </c>
      <c r="C34" s="16">
        <v>0</v>
      </c>
      <c r="D34" s="20">
        <v>1396600.5</v>
      </c>
      <c r="E34" s="3">
        <f>SUM(E35:E40)</f>
        <v>1512289.6</v>
      </c>
      <c r="F34" s="3">
        <f>SUM(F35:F40)</f>
        <v>1451902.3</v>
      </c>
      <c r="H34" s="3">
        <f t="shared" si="0"/>
        <v>103.95974367759429</v>
      </c>
      <c r="I34" s="3">
        <f t="shared" si="1"/>
        <v>96.006895769170129</v>
      </c>
    </row>
    <row r="35" spans="1:9">
      <c r="A35" s="8" t="s">
        <v>31</v>
      </c>
      <c r="B35" s="9">
        <v>7</v>
      </c>
      <c r="C35" s="9">
        <v>1</v>
      </c>
      <c r="D35" s="21">
        <v>479190.5</v>
      </c>
      <c r="E35" s="1">
        <v>530315.69999999995</v>
      </c>
      <c r="F35" s="1">
        <v>501032.2</v>
      </c>
      <c r="H35" s="1">
        <f t="shared" si="0"/>
        <v>104.55804111308551</v>
      </c>
      <c r="I35" s="1">
        <f t="shared" si="1"/>
        <v>94.478100497496115</v>
      </c>
    </row>
    <row r="36" spans="1:9">
      <c r="A36" s="8" t="s">
        <v>32</v>
      </c>
      <c r="B36" s="9">
        <v>7</v>
      </c>
      <c r="C36" s="9">
        <v>2</v>
      </c>
      <c r="D36" s="21">
        <v>754887.8</v>
      </c>
      <c r="E36" s="1">
        <v>818566.8</v>
      </c>
      <c r="F36" s="1">
        <v>788164.1</v>
      </c>
      <c r="H36" s="1">
        <f t="shared" si="0"/>
        <v>104.40811203996144</v>
      </c>
      <c r="I36" s="1">
        <f t="shared" si="1"/>
        <v>96.285862070145029</v>
      </c>
    </row>
    <row r="37" spans="1:9">
      <c r="A37" s="8" t="s">
        <v>33</v>
      </c>
      <c r="B37" s="9">
        <v>7</v>
      </c>
      <c r="C37" s="9">
        <v>3</v>
      </c>
      <c r="D37" s="21">
        <v>105490.8</v>
      </c>
      <c r="E37" s="1">
        <v>106375.8</v>
      </c>
      <c r="F37" s="1">
        <v>106292.6</v>
      </c>
      <c r="H37" s="1">
        <f t="shared" si="0"/>
        <v>100.76006628066145</v>
      </c>
      <c r="I37" s="1">
        <f t="shared" si="1"/>
        <v>99.921786722168022</v>
      </c>
    </row>
    <row r="38" spans="1:9" ht="26.25">
      <c r="A38" s="8" t="s">
        <v>34</v>
      </c>
      <c r="B38" s="9">
        <v>7</v>
      </c>
      <c r="C38" s="9">
        <v>5</v>
      </c>
      <c r="D38" s="21">
        <v>840.7</v>
      </c>
      <c r="E38" s="1">
        <v>840.7</v>
      </c>
      <c r="F38" s="1">
        <v>800.7</v>
      </c>
      <c r="H38" s="1">
        <f t="shared" si="0"/>
        <v>95.24206018793862</v>
      </c>
      <c r="I38" s="1">
        <f t="shared" si="1"/>
        <v>95.24206018793862</v>
      </c>
    </row>
    <row r="39" spans="1:9">
      <c r="A39" s="8" t="s">
        <v>35</v>
      </c>
      <c r="B39" s="9">
        <v>7</v>
      </c>
      <c r="C39" s="9">
        <v>7</v>
      </c>
      <c r="D39" s="21">
        <v>16725</v>
      </c>
      <c r="E39" s="1">
        <v>16725</v>
      </c>
      <c r="F39" s="1">
        <v>16661.7</v>
      </c>
      <c r="H39" s="1">
        <f t="shared" si="0"/>
        <v>99.621524663677135</v>
      </c>
      <c r="I39" s="1">
        <f t="shared" si="1"/>
        <v>99.621524663677135</v>
      </c>
    </row>
    <row r="40" spans="1:9">
      <c r="A40" s="8" t="s">
        <v>36</v>
      </c>
      <c r="B40" s="9">
        <v>7</v>
      </c>
      <c r="C40" s="9">
        <v>9</v>
      </c>
      <c r="D40" s="21">
        <v>39465.699999999997</v>
      </c>
      <c r="E40" s="1">
        <v>39465.599999999999</v>
      </c>
      <c r="F40" s="1">
        <v>38951</v>
      </c>
      <c r="H40" s="1">
        <f t="shared" si="0"/>
        <v>98.695829543122258</v>
      </c>
      <c r="I40" s="1">
        <f t="shared" si="1"/>
        <v>98.696079623773613</v>
      </c>
    </row>
    <row r="41" spans="1:9">
      <c r="A41" s="15" t="s">
        <v>37</v>
      </c>
      <c r="B41" s="16">
        <v>8</v>
      </c>
      <c r="C41" s="16">
        <v>0</v>
      </c>
      <c r="D41" s="20">
        <v>75693.100000000006</v>
      </c>
      <c r="E41" s="3">
        <f>SUM(E42:E43)</f>
        <v>90665.3</v>
      </c>
      <c r="F41" s="3">
        <f>SUM(F42:F43)</f>
        <v>75874.2</v>
      </c>
      <c r="H41" s="3">
        <f t="shared" si="0"/>
        <v>100.23925562567788</v>
      </c>
      <c r="I41" s="3">
        <f t="shared" si="1"/>
        <v>83.686040855762883</v>
      </c>
    </row>
    <row r="42" spans="1:9">
      <c r="A42" s="8" t="s">
        <v>38</v>
      </c>
      <c r="B42" s="9">
        <v>8</v>
      </c>
      <c r="C42" s="9">
        <v>1</v>
      </c>
      <c r="D42" s="21">
        <v>70382.899999999994</v>
      </c>
      <c r="E42" s="1">
        <v>85335.6</v>
      </c>
      <c r="F42" s="1">
        <v>70576.2</v>
      </c>
      <c r="H42" s="1">
        <f t="shared" si="0"/>
        <v>100.27464057320741</v>
      </c>
      <c r="I42" s="1">
        <f t="shared" si="1"/>
        <v>82.704287542362138</v>
      </c>
    </row>
    <row r="43" spans="1:9" ht="26.25">
      <c r="A43" s="8" t="s">
        <v>39</v>
      </c>
      <c r="B43" s="9">
        <v>8</v>
      </c>
      <c r="C43" s="9">
        <v>4</v>
      </c>
      <c r="D43" s="21">
        <v>5310.2</v>
      </c>
      <c r="E43" s="1">
        <v>5329.7</v>
      </c>
      <c r="F43" s="1">
        <v>5298</v>
      </c>
      <c r="H43" s="1">
        <f t="shared" si="0"/>
        <v>99.770253474445411</v>
      </c>
      <c r="I43" s="1">
        <f t="shared" si="1"/>
        <v>99.405219805992843</v>
      </c>
    </row>
    <row r="44" spans="1:9">
      <c r="A44" s="15" t="s">
        <v>40</v>
      </c>
      <c r="B44" s="16">
        <v>10</v>
      </c>
      <c r="C44" s="16">
        <v>0</v>
      </c>
      <c r="D44" s="20">
        <v>152125.20000000001</v>
      </c>
      <c r="E44" s="3">
        <f>SUM(E45:E48)</f>
        <v>143548.20000000001</v>
      </c>
      <c r="F44" s="3">
        <f>SUM(F45:F48)</f>
        <v>138502</v>
      </c>
      <c r="H44" s="3">
        <f t="shared" si="0"/>
        <v>91.044744723425168</v>
      </c>
      <c r="I44" s="3">
        <f t="shared" si="1"/>
        <v>96.484665081136498</v>
      </c>
    </row>
    <row r="45" spans="1:9">
      <c r="A45" s="8" t="s">
        <v>41</v>
      </c>
      <c r="B45" s="9">
        <v>10</v>
      </c>
      <c r="C45" s="9">
        <v>1</v>
      </c>
      <c r="D45" s="21">
        <v>7296.7</v>
      </c>
      <c r="E45" s="1">
        <v>7296.7</v>
      </c>
      <c r="F45" s="1">
        <v>7296.7</v>
      </c>
      <c r="H45" s="1">
        <f t="shared" si="0"/>
        <v>100</v>
      </c>
      <c r="I45" s="1">
        <f t="shared" si="1"/>
        <v>100</v>
      </c>
    </row>
    <row r="46" spans="1:9">
      <c r="A46" s="8" t="s">
        <v>42</v>
      </c>
      <c r="B46" s="9">
        <v>10</v>
      </c>
      <c r="C46" s="9">
        <v>3</v>
      </c>
      <c r="D46" s="21">
        <v>84950.5</v>
      </c>
      <c r="E46" s="1">
        <v>84805.5</v>
      </c>
      <c r="F46" s="1">
        <v>81852.899999999994</v>
      </c>
      <c r="H46" s="1">
        <f t="shared" si="0"/>
        <v>96.353641238132795</v>
      </c>
      <c r="I46" s="1">
        <f t="shared" si="1"/>
        <v>96.518386189574954</v>
      </c>
    </row>
    <row r="47" spans="1:9">
      <c r="A47" s="8" t="s">
        <v>43</v>
      </c>
      <c r="B47" s="9">
        <v>10</v>
      </c>
      <c r="C47" s="9">
        <v>4</v>
      </c>
      <c r="D47" s="21">
        <v>59798</v>
      </c>
      <c r="E47" s="1">
        <v>51366</v>
      </c>
      <c r="F47" s="1">
        <v>49272.4</v>
      </c>
      <c r="H47" s="1">
        <f t="shared" si="0"/>
        <v>82.398073514164366</v>
      </c>
      <c r="I47" s="1">
        <f t="shared" si="1"/>
        <v>95.924152162909309</v>
      </c>
    </row>
    <row r="48" spans="1:9" ht="26.25">
      <c r="A48" s="8" t="s">
        <v>44</v>
      </c>
      <c r="B48" s="9">
        <v>10</v>
      </c>
      <c r="C48" s="9">
        <v>6</v>
      </c>
      <c r="D48" s="21">
        <v>80</v>
      </c>
      <c r="E48" s="1">
        <v>80</v>
      </c>
      <c r="F48" s="1">
        <v>80</v>
      </c>
      <c r="H48" s="1">
        <f t="shared" si="0"/>
        <v>100</v>
      </c>
      <c r="I48" s="1">
        <f t="shared" si="1"/>
        <v>100</v>
      </c>
    </row>
    <row r="49" spans="1:9">
      <c r="A49" s="15" t="s">
        <v>45</v>
      </c>
      <c r="B49" s="16">
        <v>11</v>
      </c>
      <c r="C49" s="16">
        <v>0</v>
      </c>
      <c r="D49" s="20">
        <v>17633.400000000001</v>
      </c>
      <c r="E49" s="3">
        <f>SUM(E50:E52)</f>
        <v>17633.400000000001</v>
      </c>
      <c r="F49" s="3">
        <f>SUM(F50:F52)</f>
        <v>17529.100000000002</v>
      </c>
      <c r="H49" s="3">
        <f t="shared" si="0"/>
        <v>99.408508852518523</v>
      </c>
      <c r="I49" s="3">
        <f t="shared" si="1"/>
        <v>99.408508852518523</v>
      </c>
    </row>
    <row r="50" spans="1:9">
      <c r="A50" s="8" t="s">
        <v>46</v>
      </c>
      <c r="B50" s="9">
        <v>11</v>
      </c>
      <c r="C50" s="9">
        <v>1</v>
      </c>
      <c r="D50" s="21">
        <v>12766.4</v>
      </c>
      <c r="E50" s="1">
        <v>12766.4</v>
      </c>
      <c r="F50" s="1">
        <v>12695.6</v>
      </c>
      <c r="H50" s="1">
        <f t="shared" si="0"/>
        <v>99.445419225466864</v>
      </c>
      <c r="I50" s="1">
        <f t="shared" si="1"/>
        <v>99.445419225466864</v>
      </c>
    </row>
    <row r="51" spans="1:9">
      <c r="A51" s="8" t="s">
        <v>47</v>
      </c>
      <c r="B51" s="9">
        <v>11</v>
      </c>
      <c r="C51" s="9">
        <v>2</v>
      </c>
      <c r="D51" s="21">
        <v>780</v>
      </c>
      <c r="E51" s="1">
        <v>780</v>
      </c>
      <c r="F51" s="1">
        <v>779.7</v>
      </c>
      <c r="H51" s="1">
        <f t="shared" si="0"/>
        <v>99.961538461538467</v>
      </c>
      <c r="I51" s="1">
        <f t="shared" si="1"/>
        <v>99.961538461538467</v>
      </c>
    </row>
    <row r="52" spans="1:9" ht="26.25">
      <c r="A52" s="8" t="s">
        <v>48</v>
      </c>
      <c r="B52" s="9">
        <v>11</v>
      </c>
      <c r="C52" s="9">
        <v>5</v>
      </c>
      <c r="D52" s="21">
        <v>4087</v>
      </c>
      <c r="E52" s="1">
        <v>4087</v>
      </c>
      <c r="F52" s="1">
        <v>4053.8</v>
      </c>
      <c r="H52" s="1">
        <f t="shared" si="0"/>
        <v>99.187668216295577</v>
      </c>
      <c r="I52" s="1">
        <f t="shared" si="1"/>
        <v>99.187668216295577</v>
      </c>
    </row>
    <row r="53" spans="1:9">
      <c r="A53" s="15" t="s">
        <v>49</v>
      </c>
      <c r="B53" s="16">
        <v>12</v>
      </c>
      <c r="C53" s="16">
        <v>0</v>
      </c>
      <c r="D53" s="20">
        <v>16720.3</v>
      </c>
      <c r="E53" s="3">
        <f>SUM(E54:E56)</f>
        <v>16720.3</v>
      </c>
      <c r="F53" s="3">
        <f>SUM(F54:F56)</f>
        <v>14791.5</v>
      </c>
      <c r="H53" s="3">
        <f t="shared" si="0"/>
        <v>88.464321812407675</v>
      </c>
      <c r="I53" s="3">
        <f t="shared" si="1"/>
        <v>88.464321812407675</v>
      </c>
    </row>
    <row r="54" spans="1:9">
      <c r="A54" s="8" t="s">
        <v>50</v>
      </c>
      <c r="B54" s="9">
        <v>12</v>
      </c>
      <c r="C54" s="9">
        <v>1</v>
      </c>
      <c r="D54" s="21">
        <v>8778.9</v>
      </c>
      <c r="E54" s="1">
        <v>8778.9</v>
      </c>
      <c r="F54" s="1">
        <v>7879.5</v>
      </c>
      <c r="H54" s="1">
        <f t="shared" si="0"/>
        <v>89.754980692341874</v>
      </c>
      <c r="I54" s="1">
        <f t="shared" si="1"/>
        <v>89.754980692341874</v>
      </c>
    </row>
    <row r="55" spans="1:9">
      <c r="A55" s="8" t="s">
        <v>51</v>
      </c>
      <c r="B55" s="9">
        <v>12</v>
      </c>
      <c r="C55" s="9">
        <v>2</v>
      </c>
      <c r="D55" s="21">
        <v>7891.4</v>
      </c>
      <c r="E55" s="1">
        <v>7891.4</v>
      </c>
      <c r="F55" s="1">
        <v>6912</v>
      </c>
      <c r="H55" s="1">
        <f t="shared" si="0"/>
        <v>87.58902095952557</v>
      </c>
      <c r="I55" s="1">
        <f t="shared" si="1"/>
        <v>87.58902095952557</v>
      </c>
    </row>
    <row r="56" spans="1:9" ht="26.25">
      <c r="A56" s="8" t="s">
        <v>52</v>
      </c>
      <c r="B56" s="9">
        <v>12</v>
      </c>
      <c r="C56" s="9">
        <v>4</v>
      </c>
      <c r="D56" s="21">
        <v>50</v>
      </c>
      <c r="E56" s="1">
        <v>50</v>
      </c>
      <c r="F56" s="1">
        <v>0</v>
      </c>
      <c r="H56" s="1">
        <f t="shared" si="0"/>
        <v>0</v>
      </c>
      <c r="I56" s="1">
        <f t="shared" si="1"/>
        <v>0</v>
      </c>
    </row>
    <row r="57" spans="1:9" ht="26.25">
      <c r="A57" s="15" t="s">
        <v>53</v>
      </c>
      <c r="B57" s="16">
        <v>13</v>
      </c>
      <c r="C57" s="16">
        <v>0</v>
      </c>
      <c r="D57" s="20">
        <v>5572</v>
      </c>
      <c r="E57" s="3">
        <v>5572</v>
      </c>
      <c r="F57" s="3">
        <v>5558.3</v>
      </c>
      <c r="H57" s="3">
        <f t="shared" si="0"/>
        <v>99.754127781765973</v>
      </c>
      <c r="I57" s="3">
        <f t="shared" si="1"/>
        <v>99.754127781765973</v>
      </c>
    </row>
    <row r="58" spans="1:9" ht="26.25">
      <c r="A58" s="8" t="s">
        <v>54</v>
      </c>
      <c r="B58" s="9">
        <v>13</v>
      </c>
      <c r="C58" s="9">
        <v>1</v>
      </c>
      <c r="D58" s="21">
        <v>5572</v>
      </c>
      <c r="E58" s="1">
        <v>5572</v>
      </c>
      <c r="F58" s="1">
        <v>5558.3</v>
      </c>
      <c r="H58" s="1">
        <f t="shared" si="0"/>
        <v>99.754127781765973</v>
      </c>
      <c r="I58" s="1">
        <f t="shared" si="1"/>
        <v>99.754127781765973</v>
      </c>
    </row>
    <row r="59" spans="1:9">
      <c r="A59" s="17" t="s">
        <v>55</v>
      </c>
      <c r="B59" s="18"/>
      <c r="C59" s="18"/>
      <c r="D59" s="22">
        <v>2528517.9</v>
      </c>
      <c r="E59" s="19">
        <f>SUM(E10+E17+E19+E22+E27+E31+E34+E41+E44+E49+E53+E57)</f>
        <v>2816819.6</v>
      </c>
      <c r="F59" s="19">
        <f>SUM(F10+F17+F19+F22+F27+F31+F34+F41+F44+F49+F53+F57)</f>
        <v>2402611.6</v>
      </c>
      <c r="H59" s="19">
        <f>F59/D59*100</f>
        <v>95.020549389822406</v>
      </c>
      <c r="I59" s="19">
        <f t="shared" si="1"/>
        <v>85.295188942877274</v>
      </c>
    </row>
  </sheetData>
  <mergeCells count="12">
    <mergeCell ref="H1:I1"/>
    <mergeCell ref="E6:E8"/>
    <mergeCell ref="F6:F8"/>
    <mergeCell ref="H6:H8"/>
    <mergeCell ref="I6:I8"/>
    <mergeCell ref="A2:F2"/>
    <mergeCell ref="A3:F3"/>
    <mergeCell ref="A6:A8"/>
    <mergeCell ref="B6:C6"/>
    <mergeCell ref="D6:D8"/>
    <mergeCell ref="B7:B8"/>
    <mergeCell ref="C7:C8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 подр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cp:lastModifiedBy>Королева ЛН</cp:lastModifiedBy>
  <cp:lastPrinted>2018-04-04T14:54:41Z</cp:lastPrinted>
  <dcterms:created xsi:type="dcterms:W3CDTF">2018-03-13T14:25:32Z</dcterms:created>
  <dcterms:modified xsi:type="dcterms:W3CDTF">2018-04-11T09:50:03Z</dcterms:modified>
</cp:coreProperties>
</file>